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1910" windowHeight="7695"/>
  </bookViews>
  <sheets>
    <sheet name="Summary" sheetId="6" r:id="rId1"/>
    <sheet name="Impact" sheetId="1" r:id="rId2"/>
    <sheet name="Tariffs" sheetId="5" r:id="rId3"/>
    <sheet name="Customers" sheetId="7" r:id="rId4"/>
  </sheets>
  <definedNames>
    <definedName name="_xlnm._FilterDatabase" localSheetId="1" hidden="1">Impact!$B$5:$S$145</definedName>
  </definedNames>
  <calcPr calcId="145621"/>
</workbook>
</file>

<file path=xl/calcChain.xml><?xml version="1.0" encoding="utf-8"?>
<calcChain xmlns="http://schemas.openxmlformats.org/spreadsheetml/2006/main">
  <c r="I13" i="7" l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I12" i="7"/>
  <c r="I11" i="7"/>
  <c r="I10" i="7"/>
  <c r="I9" i="7"/>
  <c r="I8" i="7" l="1"/>
  <c r="I7" i="7"/>
  <c r="I6" i="7"/>
  <c r="I5" i="7"/>
  <c r="I4" i="7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AF145" i="1"/>
  <c r="AE145" i="1"/>
  <c r="AD145" i="1"/>
  <c r="R145" i="1" s="1"/>
  <c r="AC145" i="1"/>
  <c r="AB145" i="1"/>
  <c r="AA145" i="1"/>
  <c r="Z145" i="1"/>
  <c r="Y145" i="1"/>
  <c r="N145" i="1" s="1"/>
  <c r="X145" i="1"/>
  <c r="M145" i="1" s="1"/>
  <c r="W145" i="1"/>
  <c r="V145" i="1"/>
  <c r="U145" i="1"/>
  <c r="AF144" i="1"/>
  <c r="AE144" i="1"/>
  <c r="AD144" i="1"/>
  <c r="R144" i="1" s="1"/>
  <c r="AC144" i="1"/>
  <c r="AB144" i="1"/>
  <c r="AA144" i="1"/>
  <c r="Z144" i="1"/>
  <c r="Y144" i="1"/>
  <c r="N144" i="1" s="1"/>
  <c r="X144" i="1"/>
  <c r="M144" i="1" s="1"/>
  <c r="W144" i="1"/>
  <c r="V144" i="1"/>
  <c r="U144" i="1"/>
  <c r="AF143" i="1"/>
  <c r="AE143" i="1"/>
  <c r="AD143" i="1"/>
  <c r="R143" i="1" s="1"/>
  <c r="AC143" i="1"/>
  <c r="AB143" i="1"/>
  <c r="AA143" i="1"/>
  <c r="Z143" i="1"/>
  <c r="Y143" i="1"/>
  <c r="N143" i="1" s="1"/>
  <c r="X143" i="1"/>
  <c r="M143" i="1" s="1"/>
  <c r="W143" i="1"/>
  <c r="V143" i="1"/>
  <c r="U143" i="1"/>
  <c r="AF142" i="1"/>
  <c r="AE142" i="1"/>
  <c r="AD142" i="1"/>
  <c r="R142" i="1" s="1"/>
  <c r="AC142" i="1"/>
  <c r="AB142" i="1"/>
  <c r="AA142" i="1"/>
  <c r="Z142" i="1"/>
  <c r="Y142" i="1"/>
  <c r="N142" i="1" s="1"/>
  <c r="X142" i="1"/>
  <c r="M142" i="1" s="1"/>
  <c r="W142" i="1"/>
  <c r="V142" i="1"/>
  <c r="U142" i="1"/>
  <c r="AF141" i="1"/>
  <c r="AE141" i="1"/>
  <c r="AD141" i="1"/>
  <c r="R141" i="1" s="1"/>
  <c r="AC141" i="1"/>
  <c r="AB141" i="1"/>
  <c r="AA141" i="1"/>
  <c r="Z141" i="1"/>
  <c r="Y141" i="1"/>
  <c r="N141" i="1" s="1"/>
  <c r="X141" i="1"/>
  <c r="M141" i="1" s="1"/>
  <c r="W141" i="1"/>
  <c r="V141" i="1"/>
  <c r="U141" i="1"/>
  <c r="AF140" i="1"/>
  <c r="AE140" i="1"/>
  <c r="AD140" i="1"/>
  <c r="R140" i="1" s="1"/>
  <c r="AC140" i="1"/>
  <c r="AB140" i="1"/>
  <c r="AA140" i="1"/>
  <c r="Z140" i="1"/>
  <c r="Y140" i="1"/>
  <c r="N140" i="1" s="1"/>
  <c r="X140" i="1"/>
  <c r="M140" i="1" s="1"/>
  <c r="W140" i="1"/>
  <c r="V140" i="1"/>
  <c r="U140" i="1"/>
  <c r="AF139" i="1"/>
  <c r="AE139" i="1"/>
  <c r="AD139" i="1"/>
  <c r="R139" i="1" s="1"/>
  <c r="AC139" i="1"/>
  <c r="AB139" i="1"/>
  <c r="AA139" i="1"/>
  <c r="Z139" i="1"/>
  <c r="Y139" i="1"/>
  <c r="N139" i="1" s="1"/>
  <c r="X139" i="1"/>
  <c r="M139" i="1" s="1"/>
  <c r="W139" i="1"/>
  <c r="V139" i="1"/>
  <c r="U139" i="1"/>
  <c r="AF138" i="1"/>
  <c r="AE138" i="1"/>
  <c r="AD138" i="1"/>
  <c r="R138" i="1" s="1"/>
  <c r="AC138" i="1"/>
  <c r="AB138" i="1"/>
  <c r="AA138" i="1"/>
  <c r="Z138" i="1"/>
  <c r="Y138" i="1"/>
  <c r="N138" i="1" s="1"/>
  <c r="X138" i="1"/>
  <c r="M138" i="1" s="1"/>
  <c r="W138" i="1"/>
  <c r="V138" i="1"/>
  <c r="U138" i="1"/>
  <c r="AF137" i="1"/>
  <c r="AE137" i="1"/>
  <c r="AD137" i="1"/>
  <c r="R137" i="1" s="1"/>
  <c r="AC137" i="1"/>
  <c r="AB137" i="1"/>
  <c r="AA137" i="1"/>
  <c r="Z137" i="1"/>
  <c r="Y137" i="1"/>
  <c r="N137" i="1" s="1"/>
  <c r="X137" i="1"/>
  <c r="M137" i="1" s="1"/>
  <c r="W137" i="1"/>
  <c r="V137" i="1"/>
  <c r="U137" i="1"/>
  <c r="AF136" i="1"/>
  <c r="AE136" i="1"/>
  <c r="AD136" i="1"/>
  <c r="R136" i="1" s="1"/>
  <c r="AC136" i="1"/>
  <c r="AB136" i="1"/>
  <c r="AA136" i="1"/>
  <c r="Z136" i="1"/>
  <c r="Y136" i="1"/>
  <c r="N136" i="1" s="1"/>
  <c r="X136" i="1"/>
  <c r="M136" i="1" s="1"/>
  <c r="W136" i="1"/>
  <c r="V136" i="1"/>
  <c r="U136" i="1"/>
  <c r="AF135" i="1"/>
  <c r="AE135" i="1"/>
  <c r="AD135" i="1"/>
  <c r="R135" i="1" s="1"/>
  <c r="AC135" i="1"/>
  <c r="AB135" i="1"/>
  <c r="AA135" i="1"/>
  <c r="Z135" i="1"/>
  <c r="Y135" i="1"/>
  <c r="N135" i="1" s="1"/>
  <c r="X135" i="1"/>
  <c r="M135" i="1" s="1"/>
  <c r="W135" i="1"/>
  <c r="V135" i="1"/>
  <c r="U135" i="1"/>
  <c r="AF134" i="1"/>
  <c r="AE134" i="1"/>
  <c r="AD134" i="1"/>
  <c r="R134" i="1" s="1"/>
  <c r="AC134" i="1"/>
  <c r="AB134" i="1"/>
  <c r="AA134" i="1"/>
  <c r="Z134" i="1"/>
  <c r="Y134" i="1"/>
  <c r="N134" i="1" s="1"/>
  <c r="X134" i="1"/>
  <c r="M134" i="1" s="1"/>
  <c r="W134" i="1"/>
  <c r="V134" i="1"/>
  <c r="U134" i="1"/>
  <c r="AF133" i="1"/>
  <c r="AE133" i="1"/>
  <c r="AD133" i="1"/>
  <c r="R133" i="1" s="1"/>
  <c r="AC133" i="1"/>
  <c r="AB133" i="1"/>
  <c r="AA133" i="1"/>
  <c r="Z133" i="1"/>
  <c r="Y133" i="1"/>
  <c r="N133" i="1" s="1"/>
  <c r="X133" i="1"/>
  <c r="M133" i="1" s="1"/>
  <c r="W133" i="1"/>
  <c r="V133" i="1"/>
  <c r="U133" i="1"/>
  <c r="AF132" i="1"/>
  <c r="AE132" i="1"/>
  <c r="AD132" i="1"/>
  <c r="R132" i="1" s="1"/>
  <c r="AC132" i="1"/>
  <c r="AB132" i="1"/>
  <c r="AA132" i="1"/>
  <c r="Q132" i="1" s="1"/>
  <c r="Z132" i="1"/>
  <c r="Y132" i="1"/>
  <c r="N132" i="1" s="1"/>
  <c r="X132" i="1"/>
  <c r="M132" i="1" s="1"/>
  <c r="W132" i="1"/>
  <c r="V132" i="1"/>
  <c r="U132" i="1"/>
  <c r="AF131" i="1"/>
  <c r="AE131" i="1"/>
  <c r="AD131" i="1"/>
  <c r="R131" i="1" s="1"/>
  <c r="AC131" i="1"/>
  <c r="AB131" i="1"/>
  <c r="AA131" i="1"/>
  <c r="Z131" i="1"/>
  <c r="Y131" i="1"/>
  <c r="N131" i="1" s="1"/>
  <c r="X131" i="1"/>
  <c r="M131" i="1" s="1"/>
  <c r="W131" i="1"/>
  <c r="V131" i="1"/>
  <c r="U131" i="1"/>
  <c r="AF130" i="1"/>
  <c r="AE130" i="1"/>
  <c r="AD130" i="1"/>
  <c r="R130" i="1" s="1"/>
  <c r="AC130" i="1"/>
  <c r="AB130" i="1"/>
  <c r="AA130" i="1"/>
  <c r="Q130" i="1" s="1"/>
  <c r="Z130" i="1"/>
  <c r="Y130" i="1"/>
  <c r="N130" i="1" s="1"/>
  <c r="X130" i="1"/>
  <c r="M130" i="1" s="1"/>
  <c r="W130" i="1"/>
  <c r="V130" i="1"/>
  <c r="U130" i="1"/>
  <c r="AF129" i="1"/>
  <c r="AE129" i="1"/>
  <c r="AD129" i="1"/>
  <c r="R129" i="1" s="1"/>
  <c r="AC129" i="1"/>
  <c r="AB129" i="1"/>
  <c r="AA129" i="1"/>
  <c r="Q129" i="1" s="1"/>
  <c r="Z129" i="1"/>
  <c r="Y129" i="1"/>
  <c r="N129" i="1" s="1"/>
  <c r="X129" i="1"/>
  <c r="M129" i="1" s="1"/>
  <c r="W129" i="1"/>
  <c r="V129" i="1"/>
  <c r="U129" i="1"/>
  <c r="AF128" i="1"/>
  <c r="AE128" i="1"/>
  <c r="AD128" i="1"/>
  <c r="R128" i="1" s="1"/>
  <c r="AC128" i="1"/>
  <c r="AB128" i="1"/>
  <c r="AA128" i="1"/>
  <c r="Q128" i="1" s="1"/>
  <c r="Z128" i="1"/>
  <c r="Y128" i="1"/>
  <c r="N128" i="1" s="1"/>
  <c r="X128" i="1"/>
  <c r="M128" i="1" s="1"/>
  <c r="W128" i="1"/>
  <c r="V128" i="1"/>
  <c r="U128" i="1"/>
  <c r="AF127" i="1"/>
  <c r="AE127" i="1"/>
  <c r="AD127" i="1"/>
  <c r="R127" i="1" s="1"/>
  <c r="AC127" i="1"/>
  <c r="AB127" i="1"/>
  <c r="AA127" i="1"/>
  <c r="Q127" i="1" s="1"/>
  <c r="Z127" i="1"/>
  <c r="Y127" i="1"/>
  <c r="N127" i="1" s="1"/>
  <c r="X127" i="1"/>
  <c r="M127" i="1" s="1"/>
  <c r="W127" i="1"/>
  <c r="V127" i="1"/>
  <c r="U127" i="1"/>
  <c r="AF126" i="1"/>
  <c r="AE126" i="1"/>
  <c r="AD126" i="1"/>
  <c r="R126" i="1" s="1"/>
  <c r="AC126" i="1"/>
  <c r="AB126" i="1"/>
  <c r="AA126" i="1"/>
  <c r="Q126" i="1" s="1"/>
  <c r="Z126" i="1"/>
  <c r="Y126" i="1"/>
  <c r="N126" i="1" s="1"/>
  <c r="X126" i="1"/>
  <c r="M126" i="1" s="1"/>
  <c r="W126" i="1"/>
  <c r="V126" i="1"/>
  <c r="U126" i="1"/>
  <c r="AF125" i="1"/>
  <c r="AE125" i="1"/>
  <c r="AD125" i="1"/>
  <c r="R125" i="1" s="1"/>
  <c r="AC125" i="1"/>
  <c r="AB125" i="1"/>
  <c r="AA125" i="1"/>
  <c r="Q125" i="1" s="1"/>
  <c r="Z125" i="1"/>
  <c r="Y125" i="1"/>
  <c r="N125" i="1" s="1"/>
  <c r="X125" i="1"/>
  <c r="M125" i="1" s="1"/>
  <c r="W125" i="1"/>
  <c r="V125" i="1"/>
  <c r="U125" i="1"/>
  <c r="AF124" i="1"/>
  <c r="AE124" i="1"/>
  <c r="AD124" i="1"/>
  <c r="R124" i="1" s="1"/>
  <c r="AC124" i="1"/>
  <c r="AB124" i="1"/>
  <c r="AA124" i="1"/>
  <c r="Q124" i="1" s="1"/>
  <c r="Z124" i="1"/>
  <c r="Y124" i="1"/>
  <c r="N124" i="1" s="1"/>
  <c r="X124" i="1"/>
  <c r="M124" i="1" s="1"/>
  <c r="W124" i="1"/>
  <c r="V124" i="1"/>
  <c r="U124" i="1"/>
  <c r="AF123" i="1"/>
  <c r="AE123" i="1"/>
  <c r="AD123" i="1"/>
  <c r="R123" i="1" s="1"/>
  <c r="AC123" i="1"/>
  <c r="AB123" i="1"/>
  <c r="AA123" i="1"/>
  <c r="Q123" i="1" s="1"/>
  <c r="Z123" i="1"/>
  <c r="Y123" i="1"/>
  <c r="N123" i="1" s="1"/>
  <c r="X123" i="1"/>
  <c r="M123" i="1" s="1"/>
  <c r="W123" i="1"/>
  <c r="V123" i="1"/>
  <c r="U123" i="1"/>
  <c r="AF122" i="1"/>
  <c r="AE122" i="1"/>
  <c r="AD122" i="1"/>
  <c r="R122" i="1" s="1"/>
  <c r="AC122" i="1"/>
  <c r="AB122" i="1"/>
  <c r="AA122" i="1"/>
  <c r="Q122" i="1" s="1"/>
  <c r="Z122" i="1"/>
  <c r="Y122" i="1"/>
  <c r="N122" i="1" s="1"/>
  <c r="X122" i="1"/>
  <c r="M122" i="1" s="1"/>
  <c r="W122" i="1"/>
  <c r="V122" i="1"/>
  <c r="U122" i="1"/>
  <c r="AF121" i="1"/>
  <c r="AE121" i="1"/>
  <c r="AD121" i="1"/>
  <c r="R121" i="1" s="1"/>
  <c r="AC121" i="1"/>
  <c r="AB121" i="1"/>
  <c r="AA121" i="1"/>
  <c r="Q121" i="1" s="1"/>
  <c r="Z121" i="1"/>
  <c r="Y121" i="1"/>
  <c r="N121" i="1" s="1"/>
  <c r="X121" i="1"/>
  <c r="M121" i="1" s="1"/>
  <c r="W121" i="1"/>
  <c r="V121" i="1"/>
  <c r="U121" i="1"/>
  <c r="AF120" i="1"/>
  <c r="AE120" i="1"/>
  <c r="AD120" i="1"/>
  <c r="R120" i="1" s="1"/>
  <c r="AC120" i="1"/>
  <c r="AB120" i="1"/>
  <c r="AA120" i="1"/>
  <c r="Q120" i="1" s="1"/>
  <c r="Z120" i="1"/>
  <c r="Y120" i="1"/>
  <c r="N120" i="1" s="1"/>
  <c r="X120" i="1"/>
  <c r="M120" i="1" s="1"/>
  <c r="W120" i="1"/>
  <c r="V120" i="1"/>
  <c r="U120" i="1"/>
  <c r="AF119" i="1"/>
  <c r="AE119" i="1"/>
  <c r="AD119" i="1"/>
  <c r="R119" i="1" s="1"/>
  <c r="AC119" i="1"/>
  <c r="AB119" i="1"/>
  <c r="AA119" i="1"/>
  <c r="Q119" i="1" s="1"/>
  <c r="Z119" i="1"/>
  <c r="Y119" i="1"/>
  <c r="N119" i="1" s="1"/>
  <c r="X119" i="1"/>
  <c r="M119" i="1" s="1"/>
  <c r="W119" i="1"/>
  <c r="V119" i="1"/>
  <c r="U119" i="1"/>
  <c r="AF118" i="1"/>
  <c r="AE118" i="1"/>
  <c r="AD118" i="1"/>
  <c r="R118" i="1" s="1"/>
  <c r="AC118" i="1"/>
  <c r="AB118" i="1"/>
  <c r="AA118" i="1"/>
  <c r="Q118" i="1" s="1"/>
  <c r="Z118" i="1"/>
  <c r="Y118" i="1"/>
  <c r="N118" i="1" s="1"/>
  <c r="X118" i="1"/>
  <c r="M118" i="1" s="1"/>
  <c r="W118" i="1"/>
  <c r="V118" i="1"/>
  <c r="U118" i="1"/>
  <c r="AF117" i="1"/>
  <c r="AE117" i="1"/>
  <c r="AD117" i="1"/>
  <c r="R117" i="1" s="1"/>
  <c r="AC117" i="1"/>
  <c r="AB117" i="1"/>
  <c r="AA117" i="1"/>
  <c r="Z117" i="1"/>
  <c r="Y117" i="1"/>
  <c r="N117" i="1" s="1"/>
  <c r="X117" i="1"/>
  <c r="M117" i="1" s="1"/>
  <c r="W117" i="1"/>
  <c r="V117" i="1"/>
  <c r="U117" i="1"/>
  <c r="AF116" i="1"/>
  <c r="AE116" i="1"/>
  <c r="AD116" i="1"/>
  <c r="R116" i="1" s="1"/>
  <c r="AC116" i="1"/>
  <c r="AB116" i="1"/>
  <c r="AA116" i="1"/>
  <c r="Q116" i="1" s="1"/>
  <c r="Z116" i="1"/>
  <c r="Y116" i="1"/>
  <c r="N116" i="1" s="1"/>
  <c r="X116" i="1"/>
  <c r="M116" i="1" s="1"/>
  <c r="W116" i="1"/>
  <c r="V116" i="1"/>
  <c r="U116" i="1"/>
  <c r="AF115" i="1"/>
  <c r="AE115" i="1"/>
  <c r="AD115" i="1"/>
  <c r="R115" i="1" s="1"/>
  <c r="AC115" i="1"/>
  <c r="AB115" i="1"/>
  <c r="AA115" i="1"/>
  <c r="Q115" i="1" s="1"/>
  <c r="Z115" i="1"/>
  <c r="Y115" i="1"/>
  <c r="N115" i="1" s="1"/>
  <c r="X115" i="1"/>
  <c r="M115" i="1" s="1"/>
  <c r="W115" i="1"/>
  <c r="V115" i="1"/>
  <c r="U115" i="1"/>
  <c r="AF114" i="1"/>
  <c r="AE114" i="1"/>
  <c r="AD114" i="1"/>
  <c r="R114" i="1" s="1"/>
  <c r="AC114" i="1"/>
  <c r="AB114" i="1"/>
  <c r="AA114" i="1"/>
  <c r="Q114" i="1" s="1"/>
  <c r="Z114" i="1"/>
  <c r="Y114" i="1"/>
  <c r="N114" i="1" s="1"/>
  <c r="X114" i="1"/>
  <c r="M114" i="1" s="1"/>
  <c r="W114" i="1"/>
  <c r="V114" i="1"/>
  <c r="U114" i="1"/>
  <c r="AF113" i="1"/>
  <c r="AE113" i="1"/>
  <c r="AD113" i="1"/>
  <c r="R113" i="1" s="1"/>
  <c r="AC113" i="1"/>
  <c r="AB113" i="1"/>
  <c r="AA113" i="1"/>
  <c r="Q113" i="1" s="1"/>
  <c r="Z113" i="1"/>
  <c r="Y113" i="1"/>
  <c r="N113" i="1" s="1"/>
  <c r="X113" i="1"/>
  <c r="M113" i="1" s="1"/>
  <c r="W113" i="1"/>
  <c r="V113" i="1"/>
  <c r="U113" i="1"/>
  <c r="AF112" i="1"/>
  <c r="AE112" i="1"/>
  <c r="AD112" i="1"/>
  <c r="R112" i="1" s="1"/>
  <c r="AC112" i="1"/>
  <c r="AB112" i="1"/>
  <c r="AA112" i="1"/>
  <c r="Q112" i="1" s="1"/>
  <c r="Z112" i="1"/>
  <c r="Y112" i="1"/>
  <c r="N112" i="1" s="1"/>
  <c r="X112" i="1"/>
  <c r="M112" i="1" s="1"/>
  <c r="W112" i="1"/>
  <c r="V112" i="1"/>
  <c r="U112" i="1"/>
  <c r="AF111" i="1"/>
  <c r="AE111" i="1"/>
  <c r="AD111" i="1"/>
  <c r="R111" i="1" s="1"/>
  <c r="AC111" i="1"/>
  <c r="AB111" i="1"/>
  <c r="AA111" i="1"/>
  <c r="Q111" i="1" s="1"/>
  <c r="Z111" i="1"/>
  <c r="Y111" i="1"/>
  <c r="N111" i="1" s="1"/>
  <c r="X111" i="1"/>
  <c r="M111" i="1" s="1"/>
  <c r="W111" i="1"/>
  <c r="V111" i="1"/>
  <c r="U111" i="1"/>
  <c r="AF110" i="1"/>
  <c r="AE110" i="1"/>
  <c r="AD110" i="1"/>
  <c r="R110" i="1" s="1"/>
  <c r="AC110" i="1"/>
  <c r="AB110" i="1"/>
  <c r="AA110" i="1"/>
  <c r="Q110" i="1" s="1"/>
  <c r="Z110" i="1"/>
  <c r="Y110" i="1"/>
  <c r="N110" i="1" s="1"/>
  <c r="X110" i="1"/>
  <c r="M110" i="1" s="1"/>
  <c r="W110" i="1"/>
  <c r="V110" i="1"/>
  <c r="U110" i="1"/>
  <c r="AF109" i="1"/>
  <c r="AE109" i="1"/>
  <c r="AD109" i="1"/>
  <c r="R109" i="1" s="1"/>
  <c r="AC109" i="1"/>
  <c r="AB109" i="1"/>
  <c r="AA109" i="1"/>
  <c r="Q109" i="1" s="1"/>
  <c r="Z109" i="1"/>
  <c r="Y109" i="1"/>
  <c r="N109" i="1" s="1"/>
  <c r="X109" i="1"/>
  <c r="M109" i="1" s="1"/>
  <c r="W109" i="1"/>
  <c r="V109" i="1"/>
  <c r="U109" i="1"/>
  <c r="AF108" i="1"/>
  <c r="AE108" i="1"/>
  <c r="AD108" i="1"/>
  <c r="R108" i="1" s="1"/>
  <c r="AC108" i="1"/>
  <c r="AB108" i="1"/>
  <c r="AA108" i="1"/>
  <c r="Q108" i="1" s="1"/>
  <c r="Z108" i="1"/>
  <c r="Y108" i="1"/>
  <c r="N108" i="1" s="1"/>
  <c r="X108" i="1"/>
  <c r="M108" i="1" s="1"/>
  <c r="W108" i="1"/>
  <c r="V108" i="1"/>
  <c r="U108" i="1"/>
  <c r="AF107" i="1"/>
  <c r="AE107" i="1"/>
  <c r="AD107" i="1"/>
  <c r="R107" i="1" s="1"/>
  <c r="AC107" i="1"/>
  <c r="AB107" i="1"/>
  <c r="AA107" i="1"/>
  <c r="Q107" i="1" s="1"/>
  <c r="Z107" i="1"/>
  <c r="Y107" i="1"/>
  <c r="N107" i="1" s="1"/>
  <c r="X107" i="1"/>
  <c r="M107" i="1" s="1"/>
  <c r="W107" i="1"/>
  <c r="V107" i="1"/>
  <c r="U107" i="1"/>
  <c r="AF106" i="1"/>
  <c r="AE106" i="1"/>
  <c r="AD106" i="1"/>
  <c r="R106" i="1" s="1"/>
  <c r="AC106" i="1"/>
  <c r="AB106" i="1"/>
  <c r="AA106" i="1"/>
  <c r="Q106" i="1" s="1"/>
  <c r="Z106" i="1"/>
  <c r="Y106" i="1"/>
  <c r="N106" i="1" s="1"/>
  <c r="X106" i="1"/>
  <c r="M106" i="1" s="1"/>
  <c r="W106" i="1"/>
  <c r="V106" i="1"/>
  <c r="U106" i="1"/>
  <c r="AF105" i="1"/>
  <c r="AE105" i="1"/>
  <c r="AD105" i="1"/>
  <c r="R105" i="1" s="1"/>
  <c r="AC105" i="1"/>
  <c r="AB105" i="1"/>
  <c r="AA105" i="1"/>
  <c r="Q105" i="1" s="1"/>
  <c r="Z105" i="1"/>
  <c r="Y105" i="1"/>
  <c r="N105" i="1" s="1"/>
  <c r="X105" i="1"/>
  <c r="M105" i="1" s="1"/>
  <c r="W105" i="1"/>
  <c r="V105" i="1"/>
  <c r="U105" i="1"/>
  <c r="AF104" i="1"/>
  <c r="AE104" i="1"/>
  <c r="AD104" i="1"/>
  <c r="R104" i="1" s="1"/>
  <c r="AC104" i="1"/>
  <c r="AB104" i="1"/>
  <c r="AA104" i="1"/>
  <c r="Q104" i="1" s="1"/>
  <c r="Z104" i="1"/>
  <c r="Y104" i="1"/>
  <c r="N104" i="1" s="1"/>
  <c r="X104" i="1"/>
  <c r="M104" i="1" s="1"/>
  <c r="W104" i="1"/>
  <c r="V104" i="1"/>
  <c r="U104" i="1"/>
  <c r="AF103" i="1"/>
  <c r="AE103" i="1"/>
  <c r="AD103" i="1"/>
  <c r="R103" i="1" s="1"/>
  <c r="AC103" i="1"/>
  <c r="AB103" i="1"/>
  <c r="AA103" i="1"/>
  <c r="Z103" i="1"/>
  <c r="Y103" i="1"/>
  <c r="N103" i="1" s="1"/>
  <c r="X103" i="1"/>
  <c r="M103" i="1" s="1"/>
  <c r="W103" i="1"/>
  <c r="V103" i="1"/>
  <c r="U103" i="1"/>
  <c r="AF102" i="1"/>
  <c r="AE102" i="1"/>
  <c r="AD102" i="1"/>
  <c r="R102" i="1" s="1"/>
  <c r="AC102" i="1"/>
  <c r="AB102" i="1"/>
  <c r="AA102" i="1"/>
  <c r="Q102" i="1" s="1"/>
  <c r="Z102" i="1"/>
  <c r="Y102" i="1"/>
  <c r="N102" i="1" s="1"/>
  <c r="X102" i="1"/>
  <c r="M102" i="1" s="1"/>
  <c r="W102" i="1"/>
  <c r="V102" i="1"/>
  <c r="U102" i="1"/>
  <c r="AF101" i="1"/>
  <c r="AE101" i="1"/>
  <c r="AD101" i="1"/>
  <c r="R101" i="1" s="1"/>
  <c r="AC101" i="1"/>
  <c r="AB101" i="1"/>
  <c r="AA101" i="1"/>
  <c r="Q101" i="1" s="1"/>
  <c r="Z101" i="1"/>
  <c r="Y101" i="1"/>
  <c r="N101" i="1" s="1"/>
  <c r="X101" i="1"/>
  <c r="M101" i="1" s="1"/>
  <c r="W101" i="1"/>
  <c r="V101" i="1"/>
  <c r="U101" i="1"/>
  <c r="AF100" i="1"/>
  <c r="AE100" i="1"/>
  <c r="AD100" i="1"/>
  <c r="R100" i="1" s="1"/>
  <c r="AC100" i="1"/>
  <c r="AB100" i="1"/>
  <c r="AA100" i="1"/>
  <c r="Q100" i="1" s="1"/>
  <c r="Z100" i="1"/>
  <c r="Y100" i="1"/>
  <c r="N100" i="1" s="1"/>
  <c r="X100" i="1"/>
  <c r="M100" i="1" s="1"/>
  <c r="W100" i="1"/>
  <c r="V100" i="1"/>
  <c r="U100" i="1"/>
  <c r="AF99" i="1"/>
  <c r="AE99" i="1"/>
  <c r="AD99" i="1"/>
  <c r="R99" i="1" s="1"/>
  <c r="AC99" i="1"/>
  <c r="AB99" i="1"/>
  <c r="AA99" i="1"/>
  <c r="Q99" i="1" s="1"/>
  <c r="Z99" i="1"/>
  <c r="Y99" i="1"/>
  <c r="N99" i="1" s="1"/>
  <c r="X99" i="1"/>
  <c r="M99" i="1" s="1"/>
  <c r="W99" i="1"/>
  <c r="V99" i="1"/>
  <c r="U99" i="1"/>
  <c r="AF98" i="1"/>
  <c r="AE98" i="1"/>
  <c r="AD98" i="1"/>
  <c r="R98" i="1" s="1"/>
  <c r="AC98" i="1"/>
  <c r="AB98" i="1"/>
  <c r="AA98" i="1"/>
  <c r="Q98" i="1" s="1"/>
  <c r="Z98" i="1"/>
  <c r="Y98" i="1"/>
  <c r="N98" i="1" s="1"/>
  <c r="X98" i="1"/>
  <c r="M98" i="1" s="1"/>
  <c r="W98" i="1"/>
  <c r="V98" i="1"/>
  <c r="U98" i="1"/>
  <c r="AF97" i="1"/>
  <c r="AE97" i="1"/>
  <c r="AD97" i="1"/>
  <c r="R97" i="1" s="1"/>
  <c r="AC97" i="1"/>
  <c r="AB97" i="1"/>
  <c r="AA97" i="1"/>
  <c r="Q97" i="1" s="1"/>
  <c r="Z97" i="1"/>
  <c r="Y97" i="1"/>
  <c r="N97" i="1" s="1"/>
  <c r="X97" i="1"/>
  <c r="M97" i="1" s="1"/>
  <c r="W97" i="1"/>
  <c r="V97" i="1"/>
  <c r="U97" i="1"/>
  <c r="AF96" i="1"/>
  <c r="AE96" i="1"/>
  <c r="AD96" i="1"/>
  <c r="R96" i="1" s="1"/>
  <c r="AC96" i="1"/>
  <c r="AB96" i="1"/>
  <c r="AA96" i="1"/>
  <c r="Q96" i="1" s="1"/>
  <c r="Z96" i="1"/>
  <c r="Y96" i="1"/>
  <c r="N96" i="1" s="1"/>
  <c r="X96" i="1"/>
  <c r="M96" i="1" s="1"/>
  <c r="W96" i="1"/>
  <c r="V96" i="1"/>
  <c r="U96" i="1"/>
  <c r="AF95" i="1"/>
  <c r="AE95" i="1"/>
  <c r="AD95" i="1"/>
  <c r="R95" i="1" s="1"/>
  <c r="AC95" i="1"/>
  <c r="AB95" i="1"/>
  <c r="AA95" i="1"/>
  <c r="Q95" i="1" s="1"/>
  <c r="Z95" i="1"/>
  <c r="Y95" i="1"/>
  <c r="N95" i="1" s="1"/>
  <c r="X95" i="1"/>
  <c r="M95" i="1" s="1"/>
  <c r="W95" i="1"/>
  <c r="V95" i="1"/>
  <c r="U95" i="1"/>
  <c r="AF94" i="1"/>
  <c r="AE94" i="1"/>
  <c r="AD94" i="1"/>
  <c r="R94" i="1" s="1"/>
  <c r="AC94" i="1"/>
  <c r="AB94" i="1"/>
  <c r="AA94" i="1"/>
  <c r="Q94" i="1" s="1"/>
  <c r="Z94" i="1"/>
  <c r="Y94" i="1"/>
  <c r="N94" i="1" s="1"/>
  <c r="X94" i="1"/>
  <c r="M94" i="1" s="1"/>
  <c r="W94" i="1"/>
  <c r="V94" i="1"/>
  <c r="U94" i="1"/>
  <c r="AF93" i="1"/>
  <c r="AE93" i="1"/>
  <c r="AD93" i="1"/>
  <c r="R93" i="1" s="1"/>
  <c r="AC93" i="1"/>
  <c r="AB93" i="1"/>
  <c r="AA93" i="1"/>
  <c r="Q93" i="1" s="1"/>
  <c r="Z93" i="1"/>
  <c r="Y93" i="1"/>
  <c r="N93" i="1" s="1"/>
  <c r="X93" i="1"/>
  <c r="M93" i="1" s="1"/>
  <c r="W93" i="1"/>
  <c r="V93" i="1"/>
  <c r="U93" i="1"/>
  <c r="AF92" i="1"/>
  <c r="AE92" i="1"/>
  <c r="AD92" i="1"/>
  <c r="R92" i="1" s="1"/>
  <c r="AC92" i="1"/>
  <c r="AB92" i="1"/>
  <c r="AA92" i="1"/>
  <c r="Q92" i="1" s="1"/>
  <c r="Z92" i="1"/>
  <c r="Y92" i="1"/>
  <c r="N92" i="1" s="1"/>
  <c r="X92" i="1"/>
  <c r="M92" i="1" s="1"/>
  <c r="W92" i="1"/>
  <c r="V92" i="1"/>
  <c r="U92" i="1"/>
  <c r="AF91" i="1"/>
  <c r="AE91" i="1"/>
  <c r="AD91" i="1"/>
  <c r="R91" i="1" s="1"/>
  <c r="AC91" i="1"/>
  <c r="AB91" i="1"/>
  <c r="AA91" i="1"/>
  <c r="Q91" i="1" s="1"/>
  <c r="Z91" i="1"/>
  <c r="Y91" i="1"/>
  <c r="N91" i="1" s="1"/>
  <c r="X91" i="1"/>
  <c r="M91" i="1" s="1"/>
  <c r="W91" i="1"/>
  <c r="V91" i="1"/>
  <c r="U91" i="1"/>
  <c r="AF90" i="1"/>
  <c r="AE90" i="1"/>
  <c r="AD90" i="1"/>
  <c r="R90" i="1" s="1"/>
  <c r="AC90" i="1"/>
  <c r="AB90" i="1"/>
  <c r="AA90" i="1"/>
  <c r="Q90" i="1" s="1"/>
  <c r="Z90" i="1"/>
  <c r="Y90" i="1"/>
  <c r="N90" i="1" s="1"/>
  <c r="X90" i="1"/>
  <c r="M90" i="1" s="1"/>
  <c r="W90" i="1"/>
  <c r="V90" i="1"/>
  <c r="U90" i="1"/>
  <c r="AF89" i="1"/>
  <c r="AE89" i="1"/>
  <c r="AD89" i="1"/>
  <c r="R89" i="1" s="1"/>
  <c r="AC89" i="1"/>
  <c r="AB89" i="1"/>
  <c r="AA89" i="1"/>
  <c r="Q89" i="1" s="1"/>
  <c r="Z89" i="1"/>
  <c r="Y89" i="1"/>
  <c r="N89" i="1" s="1"/>
  <c r="X89" i="1"/>
  <c r="M89" i="1" s="1"/>
  <c r="W89" i="1"/>
  <c r="V89" i="1"/>
  <c r="U89" i="1"/>
  <c r="AF88" i="1"/>
  <c r="AE88" i="1"/>
  <c r="AD88" i="1"/>
  <c r="R88" i="1" s="1"/>
  <c r="AC88" i="1"/>
  <c r="AB88" i="1"/>
  <c r="AA88" i="1"/>
  <c r="Q88" i="1" s="1"/>
  <c r="Z88" i="1"/>
  <c r="Y88" i="1"/>
  <c r="N88" i="1" s="1"/>
  <c r="X88" i="1"/>
  <c r="M88" i="1" s="1"/>
  <c r="W88" i="1"/>
  <c r="V88" i="1"/>
  <c r="U88" i="1"/>
  <c r="AF87" i="1"/>
  <c r="AE87" i="1"/>
  <c r="AD87" i="1"/>
  <c r="R87" i="1" s="1"/>
  <c r="AC87" i="1"/>
  <c r="AB87" i="1"/>
  <c r="AA87" i="1"/>
  <c r="Q87" i="1" s="1"/>
  <c r="Z87" i="1"/>
  <c r="Y87" i="1"/>
  <c r="N87" i="1" s="1"/>
  <c r="X87" i="1"/>
  <c r="M87" i="1" s="1"/>
  <c r="W87" i="1"/>
  <c r="V87" i="1"/>
  <c r="U87" i="1"/>
  <c r="AF86" i="1"/>
  <c r="AE86" i="1"/>
  <c r="AD86" i="1"/>
  <c r="R86" i="1" s="1"/>
  <c r="AC86" i="1"/>
  <c r="AB86" i="1"/>
  <c r="AA86" i="1"/>
  <c r="Q86" i="1" s="1"/>
  <c r="Z86" i="1"/>
  <c r="Y86" i="1"/>
  <c r="N86" i="1" s="1"/>
  <c r="X86" i="1"/>
  <c r="M86" i="1" s="1"/>
  <c r="W86" i="1"/>
  <c r="V86" i="1"/>
  <c r="U86" i="1"/>
  <c r="AF85" i="1"/>
  <c r="AE85" i="1"/>
  <c r="AD85" i="1"/>
  <c r="R85" i="1" s="1"/>
  <c r="AC85" i="1"/>
  <c r="AB85" i="1"/>
  <c r="AA85" i="1"/>
  <c r="Q85" i="1" s="1"/>
  <c r="Z85" i="1"/>
  <c r="Y85" i="1"/>
  <c r="N85" i="1" s="1"/>
  <c r="X85" i="1"/>
  <c r="M85" i="1" s="1"/>
  <c r="W85" i="1"/>
  <c r="V85" i="1"/>
  <c r="U85" i="1"/>
  <c r="AF84" i="1"/>
  <c r="AE84" i="1"/>
  <c r="AD84" i="1"/>
  <c r="R84" i="1" s="1"/>
  <c r="AC84" i="1"/>
  <c r="AB84" i="1"/>
  <c r="AA84" i="1"/>
  <c r="Q84" i="1" s="1"/>
  <c r="Z84" i="1"/>
  <c r="Y84" i="1"/>
  <c r="N84" i="1" s="1"/>
  <c r="X84" i="1"/>
  <c r="M84" i="1" s="1"/>
  <c r="W84" i="1"/>
  <c r="V84" i="1"/>
  <c r="U84" i="1"/>
  <c r="AF83" i="1"/>
  <c r="AE83" i="1"/>
  <c r="AD83" i="1"/>
  <c r="R83" i="1" s="1"/>
  <c r="AC83" i="1"/>
  <c r="AB83" i="1"/>
  <c r="AA83" i="1"/>
  <c r="Q83" i="1" s="1"/>
  <c r="Z83" i="1"/>
  <c r="Y83" i="1"/>
  <c r="N83" i="1" s="1"/>
  <c r="X83" i="1"/>
  <c r="M83" i="1" s="1"/>
  <c r="W83" i="1"/>
  <c r="V83" i="1"/>
  <c r="U83" i="1"/>
  <c r="AF82" i="1"/>
  <c r="AE82" i="1"/>
  <c r="AD82" i="1"/>
  <c r="R82" i="1" s="1"/>
  <c r="AC82" i="1"/>
  <c r="AB82" i="1"/>
  <c r="AA82" i="1"/>
  <c r="Q82" i="1" s="1"/>
  <c r="Z82" i="1"/>
  <c r="Y82" i="1"/>
  <c r="N82" i="1" s="1"/>
  <c r="X82" i="1"/>
  <c r="M82" i="1" s="1"/>
  <c r="W82" i="1"/>
  <c r="V82" i="1"/>
  <c r="U82" i="1"/>
  <c r="AF81" i="1"/>
  <c r="AE81" i="1"/>
  <c r="AD81" i="1"/>
  <c r="R81" i="1" s="1"/>
  <c r="AC81" i="1"/>
  <c r="AB81" i="1"/>
  <c r="AA81" i="1"/>
  <c r="Q81" i="1" s="1"/>
  <c r="Z81" i="1"/>
  <c r="Y81" i="1"/>
  <c r="N81" i="1" s="1"/>
  <c r="X81" i="1"/>
  <c r="M81" i="1" s="1"/>
  <c r="W81" i="1"/>
  <c r="V81" i="1"/>
  <c r="U81" i="1"/>
  <c r="AF80" i="1"/>
  <c r="AE80" i="1"/>
  <c r="AD80" i="1"/>
  <c r="R80" i="1" s="1"/>
  <c r="AC80" i="1"/>
  <c r="AB80" i="1"/>
  <c r="AA80" i="1"/>
  <c r="Q80" i="1" s="1"/>
  <c r="Z80" i="1"/>
  <c r="Y80" i="1"/>
  <c r="N80" i="1" s="1"/>
  <c r="X80" i="1"/>
  <c r="M80" i="1" s="1"/>
  <c r="W80" i="1"/>
  <c r="V80" i="1"/>
  <c r="U80" i="1"/>
  <c r="AF79" i="1"/>
  <c r="AE79" i="1"/>
  <c r="AD79" i="1"/>
  <c r="R79" i="1" s="1"/>
  <c r="AC79" i="1"/>
  <c r="AB79" i="1"/>
  <c r="AA79" i="1"/>
  <c r="Q79" i="1" s="1"/>
  <c r="Z79" i="1"/>
  <c r="Y79" i="1"/>
  <c r="N79" i="1" s="1"/>
  <c r="X79" i="1"/>
  <c r="M79" i="1" s="1"/>
  <c r="W79" i="1"/>
  <c r="V79" i="1"/>
  <c r="U79" i="1"/>
  <c r="AF78" i="1"/>
  <c r="AE78" i="1"/>
  <c r="AD78" i="1"/>
  <c r="R78" i="1" s="1"/>
  <c r="AC78" i="1"/>
  <c r="AB78" i="1"/>
  <c r="AA78" i="1"/>
  <c r="Q78" i="1" s="1"/>
  <c r="Z78" i="1"/>
  <c r="Y78" i="1"/>
  <c r="N78" i="1" s="1"/>
  <c r="X78" i="1"/>
  <c r="M78" i="1" s="1"/>
  <c r="W78" i="1"/>
  <c r="V78" i="1"/>
  <c r="U78" i="1"/>
  <c r="AF77" i="1"/>
  <c r="AE77" i="1"/>
  <c r="AD77" i="1"/>
  <c r="R77" i="1" s="1"/>
  <c r="AC77" i="1"/>
  <c r="AB77" i="1"/>
  <c r="AA77" i="1"/>
  <c r="Q77" i="1" s="1"/>
  <c r="Z77" i="1"/>
  <c r="Y77" i="1"/>
  <c r="N77" i="1" s="1"/>
  <c r="X77" i="1"/>
  <c r="M77" i="1" s="1"/>
  <c r="W77" i="1"/>
  <c r="V77" i="1"/>
  <c r="U77" i="1"/>
  <c r="AF76" i="1"/>
  <c r="AE76" i="1"/>
  <c r="AD76" i="1"/>
  <c r="R76" i="1" s="1"/>
  <c r="AC76" i="1"/>
  <c r="AB76" i="1"/>
  <c r="AA76" i="1"/>
  <c r="Q76" i="1" s="1"/>
  <c r="Z76" i="1"/>
  <c r="Y76" i="1"/>
  <c r="N76" i="1" s="1"/>
  <c r="X76" i="1"/>
  <c r="M76" i="1" s="1"/>
  <c r="W76" i="1"/>
  <c r="V76" i="1"/>
  <c r="U76" i="1"/>
  <c r="AF75" i="1"/>
  <c r="AE75" i="1"/>
  <c r="AD75" i="1"/>
  <c r="R75" i="1" s="1"/>
  <c r="AC75" i="1"/>
  <c r="AB75" i="1"/>
  <c r="AA75" i="1"/>
  <c r="Q75" i="1" s="1"/>
  <c r="Z75" i="1"/>
  <c r="Y75" i="1"/>
  <c r="N75" i="1" s="1"/>
  <c r="X75" i="1"/>
  <c r="M75" i="1" s="1"/>
  <c r="W75" i="1"/>
  <c r="V75" i="1"/>
  <c r="U75" i="1"/>
  <c r="AF74" i="1"/>
  <c r="AE74" i="1"/>
  <c r="AD74" i="1"/>
  <c r="R74" i="1" s="1"/>
  <c r="AC74" i="1"/>
  <c r="AB74" i="1"/>
  <c r="AA74" i="1"/>
  <c r="Q74" i="1" s="1"/>
  <c r="Z74" i="1"/>
  <c r="Y74" i="1"/>
  <c r="N74" i="1" s="1"/>
  <c r="X74" i="1"/>
  <c r="M74" i="1" s="1"/>
  <c r="W74" i="1"/>
  <c r="V74" i="1"/>
  <c r="U74" i="1"/>
  <c r="AF73" i="1"/>
  <c r="AE73" i="1"/>
  <c r="AD73" i="1"/>
  <c r="R73" i="1" s="1"/>
  <c r="AC73" i="1"/>
  <c r="AB73" i="1"/>
  <c r="AA73" i="1"/>
  <c r="Q73" i="1" s="1"/>
  <c r="Z73" i="1"/>
  <c r="Y73" i="1"/>
  <c r="N73" i="1" s="1"/>
  <c r="X73" i="1"/>
  <c r="M73" i="1" s="1"/>
  <c r="W73" i="1"/>
  <c r="V73" i="1"/>
  <c r="U73" i="1"/>
  <c r="AF72" i="1"/>
  <c r="AE72" i="1"/>
  <c r="AD72" i="1"/>
  <c r="R72" i="1" s="1"/>
  <c r="AC72" i="1"/>
  <c r="AB72" i="1"/>
  <c r="AA72" i="1"/>
  <c r="Q72" i="1" s="1"/>
  <c r="Z72" i="1"/>
  <c r="Y72" i="1"/>
  <c r="N72" i="1" s="1"/>
  <c r="X72" i="1"/>
  <c r="M72" i="1" s="1"/>
  <c r="W72" i="1"/>
  <c r="V72" i="1"/>
  <c r="U72" i="1"/>
  <c r="AF71" i="1"/>
  <c r="AE71" i="1"/>
  <c r="AD71" i="1"/>
  <c r="R71" i="1" s="1"/>
  <c r="AC71" i="1"/>
  <c r="AB71" i="1"/>
  <c r="AA71" i="1"/>
  <c r="Q71" i="1" s="1"/>
  <c r="Z71" i="1"/>
  <c r="Y71" i="1"/>
  <c r="N71" i="1" s="1"/>
  <c r="X71" i="1"/>
  <c r="M71" i="1" s="1"/>
  <c r="W71" i="1"/>
  <c r="V71" i="1"/>
  <c r="U71" i="1"/>
  <c r="AF70" i="1"/>
  <c r="AE70" i="1"/>
  <c r="AD70" i="1"/>
  <c r="R70" i="1" s="1"/>
  <c r="AC70" i="1"/>
  <c r="AB70" i="1"/>
  <c r="AA70" i="1"/>
  <c r="Q70" i="1" s="1"/>
  <c r="Z70" i="1"/>
  <c r="Y70" i="1"/>
  <c r="N70" i="1" s="1"/>
  <c r="X70" i="1"/>
  <c r="M70" i="1" s="1"/>
  <c r="W70" i="1"/>
  <c r="V70" i="1"/>
  <c r="U70" i="1"/>
  <c r="AF69" i="1"/>
  <c r="AE69" i="1"/>
  <c r="AD69" i="1"/>
  <c r="R69" i="1" s="1"/>
  <c r="AC69" i="1"/>
  <c r="AB69" i="1"/>
  <c r="AA69" i="1"/>
  <c r="Q69" i="1" s="1"/>
  <c r="Z69" i="1"/>
  <c r="Y69" i="1"/>
  <c r="N69" i="1" s="1"/>
  <c r="X69" i="1"/>
  <c r="M69" i="1" s="1"/>
  <c r="W69" i="1"/>
  <c r="V69" i="1"/>
  <c r="U69" i="1"/>
  <c r="AF68" i="1"/>
  <c r="AE68" i="1"/>
  <c r="AD68" i="1"/>
  <c r="R68" i="1" s="1"/>
  <c r="AC68" i="1"/>
  <c r="AB68" i="1"/>
  <c r="AA68" i="1"/>
  <c r="Q68" i="1" s="1"/>
  <c r="Z68" i="1"/>
  <c r="Y68" i="1"/>
  <c r="N68" i="1" s="1"/>
  <c r="X68" i="1"/>
  <c r="M68" i="1" s="1"/>
  <c r="W68" i="1"/>
  <c r="V68" i="1"/>
  <c r="U68" i="1"/>
  <c r="AF67" i="1"/>
  <c r="AE67" i="1"/>
  <c r="AD67" i="1"/>
  <c r="R67" i="1" s="1"/>
  <c r="AC67" i="1"/>
  <c r="AB67" i="1"/>
  <c r="AA67" i="1"/>
  <c r="Q67" i="1" s="1"/>
  <c r="Z67" i="1"/>
  <c r="Y67" i="1"/>
  <c r="N67" i="1" s="1"/>
  <c r="X67" i="1"/>
  <c r="M67" i="1" s="1"/>
  <c r="W67" i="1"/>
  <c r="V67" i="1"/>
  <c r="U67" i="1"/>
  <c r="AF66" i="1"/>
  <c r="AE66" i="1"/>
  <c r="AD66" i="1"/>
  <c r="R66" i="1" s="1"/>
  <c r="AC66" i="1"/>
  <c r="AB66" i="1"/>
  <c r="AA66" i="1"/>
  <c r="Q66" i="1" s="1"/>
  <c r="Z66" i="1"/>
  <c r="Y66" i="1"/>
  <c r="N66" i="1" s="1"/>
  <c r="X66" i="1"/>
  <c r="M66" i="1" s="1"/>
  <c r="W66" i="1"/>
  <c r="V66" i="1"/>
  <c r="U66" i="1"/>
  <c r="AF65" i="1"/>
  <c r="AE65" i="1"/>
  <c r="AD65" i="1"/>
  <c r="R65" i="1" s="1"/>
  <c r="AC65" i="1"/>
  <c r="AB65" i="1"/>
  <c r="AA65" i="1"/>
  <c r="Q65" i="1" s="1"/>
  <c r="Z65" i="1"/>
  <c r="Y65" i="1"/>
  <c r="N65" i="1" s="1"/>
  <c r="X65" i="1"/>
  <c r="M65" i="1" s="1"/>
  <c r="W65" i="1"/>
  <c r="V65" i="1"/>
  <c r="U65" i="1"/>
  <c r="AF64" i="1"/>
  <c r="AE64" i="1"/>
  <c r="AD64" i="1"/>
  <c r="R64" i="1" s="1"/>
  <c r="AC64" i="1"/>
  <c r="AB64" i="1"/>
  <c r="AA64" i="1"/>
  <c r="Q64" i="1" s="1"/>
  <c r="Z64" i="1"/>
  <c r="Y64" i="1"/>
  <c r="N64" i="1" s="1"/>
  <c r="X64" i="1"/>
  <c r="M64" i="1" s="1"/>
  <c r="W64" i="1"/>
  <c r="V64" i="1"/>
  <c r="U64" i="1"/>
  <c r="AF63" i="1"/>
  <c r="AE63" i="1"/>
  <c r="AD63" i="1"/>
  <c r="R63" i="1" s="1"/>
  <c r="AC63" i="1"/>
  <c r="AB63" i="1"/>
  <c r="AA63" i="1"/>
  <c r="Q63" i="1" s="1"/>
  <c r="Z63" i="1"/>
  <c r="Y63" i="1"/>
  <c r="N63" i="1" s="1"/>
  <c r="X63" i="1"/>
  <c r="M63" i="1" s="1"/>
  <c r="W63" i="1"/>
  <c r="V63" i="1"/>
  <c r="U63" i="1"/>
  <c r="AF62" i="1"/>
  <c r="AE62" i="1"/>
  <c r="AD62" i="1"/>
  <c r="R62" i="1" s="1"/>
  <c r="AC62" i="1"/>
  <c r="AB62" i="1"/>
  <c r="AA62" i="1"/>
  <c r="Q62" i="1" s="1"/>
  <c r="Z62" i="1"/>
  <c r="Y62" i="1"/>
  <c r="N62" i="1" s="1"/>
  <c r="X62" i="1"/>
  <c r="M62" i="1" s="1"/>
  <c r="W62" i="1"/>
  <c r="V62" i="1"/>
  <c r="U62" i="1"/>
  <c r="AF61" i="1"/>
  <c r="AE61" i="1"/>
  <c r="AD61" i="1"/>
  <c r="R61" i="1" s="1"/>
  <c r="AC61" i="1"/>
  <c r="AB61" i="1"/>
  <c r="AA61" i="1"/>
  <c r="Q61" i="1" s="1"/>
  <c r="Z61" i="1"/>
  <c r="Y61" i="1"/>
  <c r="N61" i="1" s="1"/>
  <c r="X61" i="1"/>
  <c r="M61" i="1" s="1"/>
  <c r="W61" i="1"/>
  <c r="V61" i="1"/>
  <c r="U61" i="1"/>
  <c r="AF60" i="1"/>
  <c r="AE60" i="1"/>
  <c r="AD60" i="1"/>
  <c r="R60" i="1" s="1"/>
  <c r="AC60" i="1"/>
  <c r="AB60" i="1"/>
  <c r="AA60" i="1"/>
  <c r="Q60" i="1" s="1"/>
  <c r="Z60" i="1"/>
  <c r="Y60" i="1"/>
  <c r="N60" i="1" s="1"/>
  <c r="X60" i="1"/>
  <c r="M60" i="1" s="1"/>
  <c r="W60" i="1"/>
  <c r="V60" i="1"/>
  <c r="U60" i="1"/>
  <c r="AF59" i="1"/>
  <c r="AE59" i="1"/>
  <c r="AD59" i="1"/>
  <c r="R59" i="1" s="1"/>
  <c r="AC59" i="1"/>
  <c r="AB59" i="1"/>
  <c r="AA59" i="1"/>
  <c r="Q59" i="1" s="1"/>
  <c r="Z59" i="1"/>
  <c r="Y59" i="1"/>
  <c r="N59" i="1" s="1"/>
  <c r="X59" i="1"/>
  <c r="M59" i="1" s="1"/>
  <c r="W59" i="1"/>
  <c r="V59" i="1"/>
  <c r="U59" i="1"/>
  <c r="AF58" i="1"/>
  <c r="AE58" i="1"/>
  <c r="AD58" i="1"/>
  <c r="R58" i="1" s="1"/>
  <c r="AC58" i="1"/>
  <c r="AB58" i="1"/>
  <c r="AA58" i="1"/>
  <c r="Q58" i="1" s="1"/>
  <c r="Z58" i="1"/>
  <c r="Y58" i="1"/>
  <c r="N58" i="1" s="1"/>
  <c r="X58" i="1"/>
  <c r="M58" i="1" s="1"/>
  <c r="W58" i="1"/>
  <c r="V58" i="1"/>
  <c r="U58" i="1"/>
  <c r="AF57" i="1"/>
  <c r="AE57" i="1"/>
  <c r="AD57" i="1"/>
  <c r="R57" i="1" s="1"/>
  <c r="AC57" i="1"/>
  <c r="AB57" i="1"/>
  <c r="AA57" i="1"/>
  <c r="Q57" i="1" s="1"/>
  <c r="Z57" i="1"/>
  <c r="Y57" i="1"/>
  <c r="N57" i="1" s="1"/>
  <c r="X57" i="1"/>
  <c r="M57" i="1" s="1"/>
  <c r="W57" i="1"/>
  <c r="V57" i="1"/>
  <c r="U57" i="1"/>
  <c r="AF56" i="1"/>
  <c r="AE56" i="1"/>
  <c r="AD56" i="1"/>
  <c r="R56" i="1" s="1"/>
  <c r="AC56" i="1"/>
  <c r="AB56" i="1"/>
  <c r="AA56" i="1"/>
  <c r="Q56" i="1" s="1"/>
  <c r="Z56" i="1"/>
  <c r="Y56" i="1"/>
  <c r="N56" i="1" s="1"/>
  <c r="X56" i="1"/>
  <c r="M56" i="1" s="1"/>
  <c r="W56" i="1"/>
  <c r="V56" i="1"/>
  <c r="U56" i="1"/>
  <c r="AF55" i="1"/>
  <c r="AE55" i="1"/>
  <c r="AD55" i="1"/>
  <c r="R55" i="1" s="1"/>
  <c r="AC55" i="1"/>
  <c r="AB55" i="1"/>
  <c r="AA55" i="1"/>
  <c r="Q55" i="1" s="1"/>
  <c r="Z55" i="1"/>
  <c r="Y55" i="1"/>
  <c r="N55" i="1" s="1"/>
  <c r="X55" i="1"/>
  <c r="M55" i="1" s="1"/>
  <c r="W55" i="1"/>
  <c r="V55" i="1"/>
  <c r="U55" i="1"/>
  <c r="AF54" i="1"/>
  <c r="AE54" i="1"/>
  <c r="AD54" i="1"/>
  <c r="R54" i="1" s="1"/>
  <c r="AC54" i="1"/>
  <c r="AB54" i="1"/>
  <c r="AA54" i="1"/>
  <c r="Q54" i="1" s="1"/>
  <c r="Z54" i="1"/>
  <c r="Y54" i="1"/>
  <c r="N54" i="1" s="1"/>
  <c r="X54" i="1"/>
  <c r="M54" i="1" s="1"/>
  <c r="W54" i="1"/>
  <c r="V54" i="1"/>
  <c r="U54" i="1"/>
  <c r="AF53" i="1"/>
  <c r="AE53" i="1"/>
  <c r="AD53" i="1"/>
  <c r="R53" i="1" s="1"/>
  <c r="AC53" i="1"/>
  <c r="AB53" i="1"/>
  <c r="AA53" i="1"/>
  <c r="Q53" i="1" s="1"/>
  <c r="Z53" i="1"/>
  <c r="Y53" i="1"/>
  <c r="N53" i="1" s="1"/>
  <c r="X53" i="1"/>
  <c r="M53" i="1" s="1"/>
  <c r="W53" i="1"/>
  <c r="V53" i="1"/>
  <c r="U53" i="1"/>
  <c r="AF52" i="1"/>
  <c r="AE52" i="1"/>
  <c r="AD52" i="1"/>
  <c r="R52" i="1" s="1"/>
  <c r="AC52" i="1"/>
  <c r="AB52" i="1"/>
  <c r="AA52" i="1"/>
  <c r="Q52" i="1" s="1"/>
  <c r="Z52" i="1"/>
  <c r="Y52" i="1"/>
  <c r="N52" i="1" s="1"/>
  <c r="X52" i="1"/>
  <c r="M52" i="1" s="1"/>
  <c r="W52" i="1"/>
  <c r="V52" i="1"/>
  <c r="U52" i="1"/>
  <c r="AF51" i="1"/>
  <c r="AE51" i="1"/>
  <c r="AD51" i="1"/>
  <c r="R51" i="1" s="1"/>
  <c r="AC51" i="1"/>
  <c r="AB51" i="1"/>
  <c r="AA51" i="1"/>
  <c r="Q51" i="1" s="1"/>
  <c r="Z51" i="1"/>
  <c r="Y51" i="1"/>
  <c r="N51" i="1" s="1"/>
  <c r="X51" i="1"/>
  <c r="M51" i="1" s="1"/>
  <c r="W51" i="1"/>
  <c r="V51" i="1"/>
  <c r="U51" i="1"/>
  <c r="AF50" i="1"/>
  <c r="AE50" i="1"/>
  <c r="AD50" i="1"/>
  <c r="R50" i="1" s="1"/>
  <c r="AC50" i="1"/>
  <c r="AB50" i="1"/>
  <c r="AA50" i="1"/>
  <c r="Q50" i="1" s="1"/>
  <c r="Z50" i="1"/>
  <c r="Y50" i="1"/>
  <c r="N50" i="1" s="1"/>
  <c r="X50" i="1"/>
  <c r="M50" i="1" s="1"/>
  <c r="W50" i="1"/>
  <c r="V50" i="1"/>
  <c r="U50" i="1"/>
  <c r="AF49" i="1"/>
  <c r="AE49" i="1"/>
  <c r="AD49" i="1"/>
  <c r="R49" i="1" s="1"/>
  <c r="AC49" i="1"/>
  <c r="AB49" i="1"/>
  <c r="AA49" i="1"/>
  <c r="Q49" i="1" s="1"/>
  <c r="Z49" i="1"/>
  <c r="Y49" i="1"/>
  <c r="N49" i="1" s="1"/>
  <c r="X49" i="1"/>
  <c r="M49" i="1" s="1"/>
  <c r="W49" i="1"/>
  <c r="V49" i="1"/>
  <c r="U49" i="1"/>
  <c r="AF48" i="1"/>
  <c r="AE48" i="1"/>
  <c r="AD48" i="1"/>
  <c r="R48" i="1" s="1"/>
  <c r="AC48" i="1"/>
  <c r="AB48" i="1"/>
  <c r="AA48" i="1"/>
  <c r="Q48" i="1" s="1"/>
  <c r="Z48" i="1"/>
  <c r="Y48" i="1"/>
  <c r="N48" i="1" s="1"/>
  <c r="X48" i="1"/>
  <c r="M48" i="1" s="1"/>
  <c r="W48" i="1"/>
  <c r="V48" i="1"/>
  <c r="U48" i="1"/>
  <c r="AF47" i="1"/>
  <c r="AE47" i="1"/>
  <c r="AD47" i="1"/>
  <c r="R47" i="1" s="1"/>
  <c r="AC47" i="1"/>
  <c r="AB47" i="1"/>
  <c r="AA47" i="1"/>
  <c r="Q47" i="1" s="1"/>
  <c r="Z47" i="1"/>
  <c r="Y47" i="1"/>
  <c r="N47" i="1" s="1"/>
  <c r="X47" i="1"/>
  <c r="M47" i="1" s="1"/>
  <c r="W47" i="1"/>
  <c r="V47" i="1"/>
  <c r="U47" i="1"/>
  <c r="AF46" i="1"/>
  <c r="AE46" i="1"/>
  <c r="AD46" i="1"/>
  <c r="R46" i="1" s="1"/>
  <c r="AC46" i="1"/>
  <c r="AB46" i="1"/>
  <c r="AA46" i="1"/>
  <c r="Q46" i="1" s="1"/>
  <c r="Z46" i="1"/>
  <c r="Y46" i="1"/>
  <c r="N46" i="1" s="1"/>
  <c r="X46" i="1"/>
  <c r="M46" i="1" s="1"/>
  <c r="W46" i="1"/>
  <c r="V46" i="1"/>
  <c r="U46" i="1"/>
  <c r="AF45" i="1"/>
  <c r="AE45" i="1"/>
  <c r="AD45" i="1"/>
  <c r="R45" i="1" s="1"/>
  <c r="AC45" i="1"/>
  <c r="AB45" i="1"/>
  <c r="AA45" i="1"/>
  <c r="Q45" i="1" s="1"/>
  <c r="Z45" i="1"/>
  <c r="Y45" i="1"/>
  <c r="N45" i="1" s="1"/>
  <c r="X45" i="1"/>
  <c r="M45" i="1" s="1"/>
  <c r="W45" i="1"/>
  <c r="V45" i="1"/>
  <c r="U45" i="1"/>
  <c r="AF44" i="1"/>
  <c r="AE44" i="1"/>
  <c r="AD44" i="1"/>
  <c r="R44" i="1" s="1"/>
  <c r="AC44" i="1"/>
  <c r="AB44" i="1"/>
  <c r="AA44" i="1"/>
  <c r="Q44" i="1" s="1"/>
  <c r="Z44" i="1"/>
  <c r="Y44" i="1"/>
  <c r="N44" i="1" s="1"/>
  <c r="X44" i="1"/>
  <c r="M44" i="1" s="1"/>
  <c r="W44" i="1"/>
  <c r="V44" i="1"/>
  <c r="U44" i="1"/>
  <c r="AF43" i="1"/>
  <c r="AE43" i="1"/>
  <c r="AD43" i="1"/>
  <c r="R43" i="1" s="1"/>
  <c r="AC43" i="1"/>
  <c r="AB43" i="1"/>
  <c r="AA43" i="1"/>
  <c r="Q43" i="1" s="1"/>
  <c r="Z43" i="1"/>
  <c r="Y43" i="1"/>
  <c r="N43" i="1" s="1"/>
  <c r="X43" i="1"/>
  <c r="M43" i="1" s="1"/>
  <c r="W43" i="1"/>
  <c r="V43" i="1"/>
  <c r="U43" i="1"/>
  <c r="AF42" i="1"/>
  <c r="AE42" i="1"/>
  <c r="AD42" i="1"/>
  <c r="R42" i="1" s="1"/>
  <c r="AC42" i="1"/>
  <c r="AB42" i="1"/>
  <c r="AA42" i="1"/>
  <c r="Q42" i="1" s="1"/>
  <c r="Z42" i="1"/>
  <c r="Y42" i="1"/>
  <c r="N42" i="1" s="1"/>
  <c r="X42" i="1"/>
  <c r="M42" i="1" s="1"/>
  <c r="W42" i="1"/>
  <c r="V42" i="1"/>
  <c r="U42" i="1"/>
  <c r="AF41" i="1"/>
  <c r="AE41" i="1"/>
  <c r="AD41" i="1"/>
  <c r="R41" i="1" s="1"/>
  <c r="AC41" i="1"/>
  <c r="AB41" i="1"/>
  <c r="AA41" i="1"/>
  <c r="Q41" i="1" s="1"/>
  <c r="Z41" i="1"/>
  <c r="Y41" i="1"/>
  <c r="N41" i="1" s="1"/>
  <c r="X41" i="1"/>
  <c r="M41" i="1" s="1"/>
  <c r="W41" i="1"/>
  <c r="V41" i="1"/>
  <c r="U41" i="1"/>
  <c r="AF40" i="1"/>
  <c r="AE40" i="1"/>
  <c r="AD40" i="1"/>
  <c r="R40" i="1" s="1"/>
  <c r="AC40" i="1"/>
  <c r="AB40" i="1"/>
  <c r="AA40" i="1"/>
  <c r="Q40" i="1" s="1"/>
  <c r="Z40" i="1"/>
  <c r="Y40" i="1"/>
  <c r="N40" i="1" s="1"/>
  <c r="X40" i="1"/>
  <c r="M40" i="1" s="1"/>
  <c r="W40" i="1"/>
  <c r="V40" i="1"/>
  <c r="U40" i="1"/>
  <c r="AF39" i="1"/>
  <c r="AE39" i="1"/>
  <c r="AD39" i="1"/>
  <c r="R39" i="1" s="1"/>
  <c r="AC39" i="1"/>
  <c r="AB39" i="1"/>
  <c r="AA39" i="1"/>
  <c r="Q39" i="1" s="1"/>
  <c r="Z39" i="1"/>
  <c r="Y39" i="1"/>
  <c r="N39" i="1" s="1"/>
  <c r="X39" i="1"/>
  <c r="M39" i="1" s="1"/>
  <c r="W39" i="1"/>
  <c r="V39" i="1"/>
  <c r="U39" i="1"/>
  <c r="AF38" i="1"/>
  <c r="AE38" i="1"/>
  <c r="AD38" i="1"/>
  <c r="R38" i="1" s="1"/>
  <c r="AC38" i="1"/>
  <c r="AB38" i="1"/>
  <c r="AA38" i="1"/>
  <c r="Q38" i="1" s="1"/>
  <c r="Z38" i="1"/>
  <c r="Y38" i="1"/>
  <c r="N38" i="1" s="1"/>
  <c r="X38" i="1"/>
  <c r="M38" i="1" s="1"/>
  <c r="W38" i="1"/>
  <c r="V38" i="1"/>
  <c r="U38" i="1"/>
  <c r="AF37" i="1"/>
  <c r="AE37" i="1"/>
  <c r="AD37" i="1"/>
  <c r="R37" i="1" s="1"/>
  <c r="AC37" i="1"/>
  <c r="AB37" i="1"/>
  <c r="AA37" i="1"/>
  <c r="Q37" i="1" s="1"/>
  <c r="Z37" i="1"/>
  <c r="Y37" i="1"/>
  <c r="N37" i="1" s="1"/>
  <c r="X37" i="1"/>
  <c r="M37" i="1" s="1"/>
  <c r="W37" i="1"/>
  <c r="V37" i="1"/>
  <c r="U37" i="1"/>
  <c r="AF36" i="1"/>
  <c r="AE36" i="1"/>
  <c r="AD36" i="1"/>
  <c r="R36" i="1" s="1"/>
  <c r="AC36" i="1"/>
  <c r="AB36" i="1"/>
  <c r="AA36" i="1"/>
  <c r="Q36" i="1" s="1"/>
  <c r="Z36" i="1"/>
  <c r="Y36" i="1"/>
  <c r="N36" i="1" s="1"/>
  <c r="X36" i="1"/>
  <c r="M36" i="1" s="1"/>
  <c r="W36" i="1"/>
  <c r="V36" i="1"/>
  <c r="U36" i="1"/>
  <c r="AF35" i="1"/>
  <c r="AE35" i="1"/>
  <c r="AD35" i="1"/>
  <c r="R35" i="1" s="1"/>
  <c r="AC35" i="1"/>
  <c r="AB35" i="1"/>
  <c r="AA35" i="1"/>
  <c r="Q35" i="1" s="1"/>
  <c r="Z35" i="1"/>
  <c r="Y35" i="1"/>
  <c r="N35" i="1" s="1"/>
  <c r="X35" i="1"/>
  <c r="M35" i="1" s="1"/>
  <c r="W35" i="1"/>
  <c r="V35" i="1"/>
  <c r="U35" i="1"/>
  <c r="AF34" i="1"/>
  <c r="AE34" i="1"/>
  <c r="AD34" i="1"/>
  <c r="R34" i="1" s="1"/>
  <c r="AC34" i="1"/>
  <c r="AB34" i="1"/>
  <c r="AA34" i="1"/>
  <c r="Q34" i="1" s="1"/>
  <c r="Z34" i="1"/>
  <c r="Y34" i="1"/>
  <c r="N34" i="1" s="1"/>
  <c r="X34" i="1"/>
  <c r="M34" i="1" s="1"/>
  <c r="W34" i="1"/>
  <c r="V34" i="1"/>
  <c r="U34" i="1"/>
  <c r="AF33" i="1"/>
  <c r="AE33" i="1"/>
  <c r="AD33" i="1"/>
  <c r="R33" i="1" s="1"/>
  <c r="AC33" i="1"/>
  <c r="AB33" i="1"/>
  <c r="AA33" i="1"/>
  <c r="Q33" i="1" s="1"/>
  <c r="Z33" i="1"/>
  <c r="Y33" i="1"/>
  <c r="N33" i="1" s="1"/>
  <c r="X33" i="1"/>
  <c r="M33" i="1" s="1"/>
  <c r="W33" i="1"/>
  <c r="V33" i="1"/>
  <c r="U33" i="1"/>
  <c r="AF32" i="1"/>
  <c r="AE32" i="1"/>
  <c r="AD32" i="1"/>
  <c r="R32" i="1" s="1"/>
  <c r="AC32" i="1"/>
  <c r="AB32" i="1"/>
  <c r="AA32" i="1"/>
  <c r="Q32" i="1" s="1"/>
  <c r="Z32" i="1"/>
  <c r="Y32" i="1"/>
  <c r="N32" i="1" s="1"/>
  <c r="X32" i="1"/>
  <c r="M32" i="1" s="1"/>
  <c r="W32" i="1"/>
  <c r="V32" i="1"/>
  <c r="U32" i="1"/>
  <c r="AF31" i="1"/>
  <c r="AE31" i="1"/>
  <c r="AD31" i="1"/>
  <c r="R31" i="1" s="1"/>
  <c r="AC31" i="1"/>
  <c r="AB31" i="1"/>
  <c r="AA31" i="1"/>
  <c r="Q31" i="1" s="1"/>
  <c r="Z31" i="1"/>
  <c r="Y31" i="1"/>
  <c r="N31" i="1" s="1"/>
  <c r="X31" i="1"/>
  <c r="M31" i="1" s="1"/>
  <c r="W31" i="1"/>
  <c r="V31" i="1"/>
  <c r="U31" i="1"/>
  <c r="AF30" i="1"/>
  <c r="AE30" i="1"/>
  <c r="AD30" i="1"/>
  <c r="R30" i="1" s="1"/>
  <c r="AC30" i="1"/>
  <c r="AB30" i="1"/>
  <c r="AA30" i="1"/>
  <c r="Q30" i="1" s="1"/>
  <c r="Z30" i="1"/>
  <c r="Y30" i="1"/>
  <c r="N30" i="1" s="1"/>
  <c r="X30" i="1"/>
  <c r="M30" i="1" s="1"/>
  <c r="W30" i="1"/>
  <c r="V30" i="1"/>
  <c r="U30" i="1"/>
  <c r="AF29" i="1"/>
  <c r="AE29" i="1"/>
  <c r="AD29" i="1"/>
  <c r="R29" i="1" s="1"/>
  <c r="AC29" i="1"/>
  <c r="AB29" i="1"/>
  <c r="AA29" i="1"/>
  <c r="Q29" i="1" s="1"/>
  <c r="Z29" i="1"/>
  <c r="Y29" i="1"/>
  <c r="N29" i="1" s="1"/>
  <c r="X29" i="1"/>
  <c r="M29" i="1" s="1"/>
  <c r="W29" i="1"/>
  <c r="V29" i="1"/>
  <c r="U29" i="1"/>
  <c r="AF28" i="1"/>
  <c r="AE28" i="1"/>
  <c r="AD28" i="1"/>
  <c r="R28" i="1" s="1"/>
  <c r="AC28" i="1"/>
  <c r="AB28" i="1"/>
  <c r="AA28" i="1"/>
  <c r="Q28" i="1" s="1"/>
  <c r="Z28" i="1"/>
  <c r="Y28" i="1"/>
  <c r="N28" i="1" s="1"/>
  <c r="X28" i="1"/>
  <c r="M28" i="1" s="1"/>
  <c r="W28" i="1"/>
  <c r="V28" i="1"/>
  <c r="U28" i="1"/>
  <c r="AF27" i="1"/>
  <c r="AE27" i="1"/>
  <c r="AD27" i="1"/>
  <c r="R27" i="1" s="1"/>
  <c r="AC27" i="1"/>
  <c r="AB27" i="1"/>
  <c r="AA27" i="1"/>
  <c r="Q27" i="1" s="1"/>
  <c r="Z27" i="1"/>
  <c r="Y27" i="1"/>
  <c r="N27" i="1" s="1"/>
  <c r="X27" i="1"/>
  <c r="M27" i="1" s="1"/>
  <c r="W27" i="1"/>
  <c r="V27" i="1"/>
  <c r="U27" i="1"/>
  <c r="AF26" i="1"/>
  <c r="AE26" i="1"/>
  <c r="AD26" i="1"/>
  <c r="R26" i="1" s="1"/>
  <c r="AC26" i="1"/>
  <c r="AB26" i="1"/>
  <c r="AA26" i="1"/>
  <c r="Q26" i="1" s="1"/>
  <c r="Z26" i="1"/>
  <c r="Y26" i="1"/>
  <c r="N26" i="1" s="1"/>
  <c r="X26" i="1"/>
  <c r="M26" i="1" s="1"/>
  <c r="W26" i="1"/>
  <c r="V26" i="1"/>
  <c r="U26" i="1"/>
  <c r="AF25" i="1"/>
  <c r="AE25" i="1"/>
  <c r="AD25" i="1"/>
  <c r="R25" i="1" s="1"/>
  <c r="AC25" i="1"/>
  <c r="AB25" i="1"/>
  <c r="AA25" i="1"/>
  <c r="Q25" i="1" s="1"/>
  <c r="Z25" i="1"/>
  <c r="Y25" i="1"/>
  <c r="N25" i="1" s="1"/>
  <c r="X25" i="1"/>
  <c r="M25" i="1" s="1"/>
  <c r="W25" i="1"/>
  <c r="V25" i="1"/>
  <c r="U25" i="1"/>
  <c r="AF24" i="1"/>
  <c r="AE24" i="1"/>
  <c r="AD24" i="1"/>
  <c r="R24" i="1" s="1"/>
  <c r="AC24" i="1"/>
  <c r="AB24" i="1"/>
  <c r="AA24" i="1"/>
  <c r="Q24" i="1" s="1"/>
  <c r="Z24" i="1"/>
  <c r="Y24" i="1"/>
  <c r="N24" i="1" s="1"/>
  <c r="X24" i="1"/>
  <c r="M24" i="1" s="1"/>
  <c r="W24" i="1"/>
  <c r="V24" i="1"/>
  <c r="U24" i="1"/>
  <c r="AF23" i="1"/>
  <c r="AE23" i="1"/>
  <c r="AD23" i="1"/>
  <c r="R23" i="1" s="1"/>
  <c r="AC23" i="1"/>
  <c r="AB23" i="1"/>
  <c r="AA23" i="1"/>
  <c r="Q23" i="1" s="1"/>
  <c r="Z23" i="1"/>
  <c r="Y23" i="1"/>
  <c r="N23" i="1" s="1"/>
  <c r="X23" i="1"/>
  <c r="M23" i="1" s="1"/>
  <c r="W23" i="1"/>
  <c r="V23" i="1"/>
  <c r="U23" i="1"/>
  <c r="AF22" i="1"/>
  <c r="AE22" i="1"/>
  <c r="AD22" i="1"/>
  <c r="R22" i="1" s="1"/>
  <c r="AC22" i="1"/>
  <c r="AB22" i="1"/>
  <c r="AA22" i="1"/>
  <c r="Q22" i="1" s="1"/>
  <c r="Z22" i="1"/>
  <c r="Y22" i="1"/>
  <c r="N22" i="1" s="1"/>
  <c r="X22" i="1"/>
  <c r="M22" i="1" s="1"/>
  <c r="W22" i="1"/>
  <c r="V22" i="1"/>
  <c r="U22" i="1"/>
  <c r="AF21" i="1"/>
  <c r="AE21" i="1"/>
  <c r="AD21" i="1"/>
  <c r="R21" i="1" s="1"/>
  <c r="AC21" i="1"/>
  <c r="AB21" i="1"/>
  <c r="AA21" i="1"/>
  <c r="Q21" i="1" s="1"/>
  <c r="Z21" i="1"/>
  <c r="Y21" i="1"/>
  <c r="N21" i="1" s="1"/>
  <c r="X21" i="1"/>
  <c r="M21" i="1" s="1"/>
  <c r="W21" i="1"/>
  <c r="V21" i="1"/>
  <c r="U21" i="1"/>
  <c r="AF20" i="1"/>
  <c r="AE20" i="1"/>
  <c r="AD20" i="1"/>
  <c r="R20" i="1" s="1"/>
  <c r="AC20" i="1"/>
  <c r="AB20" i="1"/>
  <c r="AA20" i="1"/>
  <c r="Q20" i="1" s="1"/>
  <c r="Z20" i="1"/>
  <c r="Y20" i="1"/>
  <c r="N20" i="1" s="1"/>
  <c r="X20" i="1"/>
  <c r="M20" i="1" s="1"/>
  <c r="W20" i="1"/>
  <c r="V20" i="1"/>
  <c r="U20" i="1"/>
  <c r="AF19" i="1"/>
  <c r="AE19" i="1"/>
  <c r="AD19" i="1"/>
  <c r="R19" i="1" s="1"/>
  <c r="AC19" i="1"/>
  <c r="AB19" i="1"/>
  <c r="AA19" i="1"/>
  <c r="Q19" i="1" s="1"/>
  <c r="Z19" i="1"/>
  <c r="Y19" i="1"/>
  <c r="N19" i="1" s="1"/>
  <c r="X19" i="1"/>
  <c r="M19" i="1" s="1"/>
  <c r="W19" i="1"/>
  <c r="V19" i="1"/>
  <c r="U19" i="1"/>
  <c r="AF18" i="1"/>
  <c r="AE18" i="1"/>
  <c r="AD18" i="1"/>
  <c r="R18" i="1" s="1"/>
  <c r="AC18" i="1"/>
  <c r="AB18" i="1"/>
  <c r="AA18" i="1"/>
  <c r="Q18" i="1" s="1"/>
  <c r="Z18" i="1"/>
  <c r="Y18" i="1"/>
  <c r="N18" i="1" s="1"/>
  <c r="X18" i="1"/>
  <c r="M18" i="1" s="1"/>
  <c r="W18" i="1"/>
  <c r="V18" i="1"/>
  <c r="U18" i="1"/>
  <c r="AF17" i="1"/>
  <c r="AE17" i="1"/>
  <c r="AD17" i="1"/>
  <c r="R17" i="1" s="1"/>
  <c r="AC17" i="1"/>
  <c r="AB17" i="1"/>
  <c r="AA17" i="1"/>
  <c r="Q17" i="1" s="1"/>
  <c r="Z17" i="1"/>
  <c r="Y17" i="1"/>
  <c r="N17" i="1" s="1"/>
  <c r="X17" i="1"/>
  <c r="M17" i="1" s="1"/>
  <c r="W17" i="1"/>
  <c r="V17" i="1"/>
  <c r="U17" i="1"/>
  <c r="AF16" i="1"/>
  <c r="AE16" i="1"/>
  <c r="AD16" i="1"/>
  <c r="R16" i="1" s="1"/>
  <c r="AC16" i="1"/>
  <c r="AB16" i="1"/>
  <c r="AA16" i="1"/>
  <c r="Q16" i="1" s="1"/>
  <c r="Z16" i="1"/>
  <c r="Y16" i="1"/>
  <c r="N16" i="1" s="1"/>
  <c r="X16" i="1"/>
  <c r="M16" i="1" s="1"/>
  <c r="W16" i="1"/>
  <c r="V16" i="1"/>
  <c r="U16" i="1"/>
  <c r="AF15" i="1"/>
  <c r="AE15" i="1"/>
  <c r="AD15" i="1"/>
  <c r="R15" i="1" s="1"/>
  <c r="AC15" i="1"/>
  <c r="AB15" i="1"/>
  <c r="AA15" i="1"/>
  <c r="Q15" i="1" s="1"/>
  <c r="Z15" i="1"/>
  <c r="Y15" i="1"/>
  <c r="N15" i="1" s="1"/>
  <c r="X15" i="1"/>
  <c r="M15" i="1" s="1"/>
  <c r="W15" i="1"/>
  <c r="V15" i="1"/>
  <c r="U15" i="1"/>
  <c r="AF14" i="1"/>
  <c r="AE14" i="1"/>
  <c r="AD14" i="1"/>
  <c r="R14" i="1" s="1"/>
  <c r="AC14" i="1"/>
  <c r="AB14" i="1"/>
  <c r="AA14" i="1"/>
  <c r="Q14" i="1" s="1"/>
  <c r="Z14" i="1"/>
  <c r="Y14" i="1"/>
  <c r="N14" i="1" s="1"/>
  <c r="X14" i="1"/>
  <c r="M14" i="1" s="1"/>
  <c r="W14" i="1"/>
  <c r="V14" i="1"/>
  <c r="U14" i="1"/>
  <c r="AF13" i="1"/>
  <c r="AE13" i="1"/>
  <c r="AD13" i="1"/>
  <c r="R13" i="1" s="1"/>
  <c r="AC13" i="1"/>
  <c r="AB13" i="1"/>
  <c r="AA13" i="1"/>
  <c r="Q13" i="1" s="1"/>
  <c r="Z13" i="1"/>
  <c r="Y13" i="1"/>
  <c r="N13" i="1" s="1"/>
  <c r="X13" i="1"/>
  <c r="M13" i="1" s="1"/>
  <c r="W13" i="1"/>
  <c r="V13" i="1"/>
  <c r="U13" i="1"/>
  <c r="AF12" i="1"/>
  <c r="AE12" i="1"/>
  <c r="AD12" i="1"/>
  <c r="R12" i="1" s="1"/>
  <c r="AC12" i="1"/>
  <c r="AB12" i="1"/>
  <c r="AA12" i="1"/>
  <c r="Q12" i="1" s="1"/>
  <c r="Z12" i="1"/>
  <c r="Y12" i="1"/>
  <c r="N12" i="1" s="1"/>
  <c r="X12" i="1"/>
  <c r="M12" i="1" s="1"/>
  <c r="W12" i="1"/>
  <c r="V12" i="1"/>
  <c r="U12" i="1"/>
  <c r="AF11" i="1"/>
  <c r="AE11" i="1"/>
  <c r="AD11" i="1"/>
  <c r="R11" i="1" s="1"/>
  <c r="AC11" i="1"/>
  <c r="AB11" i="1"/>
  <c r="AA11" i="1"/>
  <c r="Q11" i="1" s="1"/>
  <c r="Z11" i="1"/>
  <c r="Y11" i="1"/>
  <c r="N11" i="1" s="1"/>
  <c r="X11" i="1"/>
  <c r="M11" i="1" s="1"/>
  <c r="W11" i="1"/>
  <c r="V11" i="1"/>
  <c r="U11" i="1"/>
  <c r="AF10" i="1"/>
  <c r="AE10" i="1"/>
  <c r="AD10" i="1"/>
  <c r="R10" i="1" s="1"/>
  <c r="AC10" i="1"/>
  <c r="AB10" i="1"/>
  <c r="AA10" i="1"/>
  <c r="Q10" i="1" s="1"/>
  <c r="Z10" i="1"/>
  <c r="Y10" i="1"/>
  <c r="N10" i="1" s="1"/>
  <c r="X10" i="1"/>
  <c r="M10" i="1" s="1"/>
  <c r="W10" i="1"/>
  <c r="V10" i="1"/>
  <c r="U10" i="1"/>
  <c r="AF9" i="1"/>
  <c r="AE9" i="1"/>
  <c r="AD9" i="1"/>
  <c r="R9" i="1" s="1"/>
  <c r="AC9" i="1"/>
  <c r="AB9" i="1"/>
  <c r="AA9" i="1"/>
  <c r="Q9" i="1" s="1"/>
  <c r="Z9" i="1"/>
  <c r="Y9" i="1"/>
  <c r="N9" i="1" s="1"/>
  <c r="X9" i="1"/>
  <c r="M9" i="1" s="1"/>
  <c r="W9" i="1"/>
  <c r="V9" i="1"/>
  <c r="U9" i="1"/>
  <c r="AF8" i="1"/>
  <c r="AE8" i="1"/>
  <c r="AD8" i="1"/>
  <c r="R8" i="1" s="1"/>
  <c r="AC8" i="1"/>
  <c r="AB8" i="1"/>
  <c r="AA8" i="1"/>
  <c r="Q8" i="1" s="1"/>
  <c r="Z8" i="1"/>
  <c r="Y8" i="1"/>
  <c r="N8" i="1" s="1"/>
  <c r="X8" i="1"/>
  <c r="M8" i="1" s="1"/>
  <c r="W8" i="1"/>
  <c r="V8" i="1"/>
  <c r="U8" i="1"/>
  <c r="AF7" i="1"/>
  <c r="AE7" i="1"/>
  <c r="AD7" i="1"/>
  <c r="R7" i="1" s="1"/>
  <c r="AC7" i="1"/>
  <c r="AB7" i="1"/>
  <c r="AA7" i="1"/>
  <c r="Q7" i="1" s="1"/>
  <c r="Z7" i="1"/>
  <c r="Y7" i="1"/>
  <c r="N7" i="1" s="1"/>
  <c r="X7" i="1"/>
  <c r="M7" i="1" s="1"/>
  <c r="W7" i="1"/>
  <c r="V7" i="1"/>
  <c r="U7" i="1"/>
  <c r="AF6" i="1"/>
  <c r="AE6" i="1"/>
  <c r="AD6" i="1"/>
  <c r="R6" i="1" s="1"/>
  <c r="AC6" i="1"/>
  <c r="AB6" i="1"/>
  <c r="AA6" i="1"/>
  <c r="Q6" i="1" s="1"/>
  <c r="Z6" i="1"/>
  <c r="Y6" i="1"/>
  <c r="N6" i="1" s="1"/>
  <c r="X6" i="1"/>
  <c r="M6" i="1" s="1"/>
  <c r="W6" i="1"/>
  <c r="V6" i="1"/>
  <c r="U6" i="1"/>
  <c r="L6" i="1" l="1"/>
  <c r="L9" i="1"/>
  <c r="P9" i="1" s="1"/>
  <c r="L11" i="1"/>
  <c r="P11" i="1" s="1"/>
  <c r="L13" i="1"/>
  <c r="P13" i="1" s="1"/>
  <c r="L15" i="1"/>
  <c r="P15" i="1" s="1"/>
  <c r="L18" i="1"/>
  <c r="P18" i="1" s="1"/>
  <c r="L22" i="1"/>
  <c r="P22" i="1" s="1"/>
  <c r="L23" i="1"/>
  <c r="P23" i="1" s="1"/>
  <c r="L24" i="1"/>
  <c r="P24" i="1" s="1"/>
  <c r="L25" i="1"/>
  <c r="P25" i="1" s="1"/>
  <c r="L26" i="1"/>
  <c r="P26" i="1" s="1"/>
  <c r="L27" i="1"/>
  <c r="P27" i="1" s="1"/>
  <c r="L28" i="1"/>
  <c r="P28" i="1" s="1"/>
  <c r="L29" i="1"/>
  <c r="P29" i="1" s="1"/>
  <c r="L30" i="1"/>
  <c r="P30" i="1" s="1"/>
  <c r="L31" i="1"/>
  <c r="P31" i="1" s="1"/>
  <c r="L32" i="1"/>
  <c r="P32" i="1" s="1"/>
  <c r="L33" i="1"/>
  <c r="P33" i="1" s="1"/>
  <c r="L34" i="1"/>
  <c r="P34" i="1" s="1"/>
  <c r="L35" i="1"/>
  <c r="P35" i="1" s="1"/>
  <c r="L36" i="1"/>
  <c r="P36" i="1" s="1"/>
  <c r="L37" i="1"/>
  <c r="P37" i="1" s="1"/>
  <c r="L38" i="1"/>
  <c r="P38" i="1" s="1"/>
  <c r="L39" i="1"/>
  <c r="P39" i="1" s="1"/>
  <c r="L40" i="1"/>
  <c r="P40" i="1" s="1"/>
  <c r="L41" i="1"/>
  <c r="P41" i="1" s="1"/>
  <c r="L42" i="1"/>
  <c r="P42" i="1" s="1"/>
  <c r="L43" i="1"/>
  <c r="P43" i="1" s="1"/>
  <c r="L44" i="1"/>
  <c r="P44" i="1" s="1"/>
  <c r="L45" i="1"/>
  <c r="P45" i="1" s="1"/>
  <c r="L46" i="1"/>
  <c r="P46" i="1" s="1"/>
  <c r="L47" i="1"/>
  <c r="P47" i="1" s="1"/>
  <c r="L48" i="1"/>
  <c r="P48" i="1" s="1"/>
  <c r="L7" i="1"/>
  <c r="P7" i="1" s="1"/>
  <c r="L8" i="1"/>
  <c r="P8" i="1" s="1"/>
  <c r="L10" i="1"/>
  <c r="P10" i="1" s="1"/>
  <c r="L12" i="1"/>
  <c r="P12" i="1" s="1"/>
  <c r="L14" i="1"/>
  <c r="P14" i="1" s="1"/>
  <c r="L16" i="1"/>
  <c r="P16" i="1" s="1"/>
  <c r="L17" i="1"/>
  <c r="P17" i="1" s="1"/>
  <c r="L19" i="1"/>
  <c r="P19" i="1" s="1"/>
  <c r="L20" i="1"/>
  <c r="P20" i="1" s="1"/>
  <c r="L21" i="1"/>
  <c r="P21" i="1" s="1"/>
  <c r="L49" i="1"/>
  <c r="P49" i="1" s="1"/>
  <c r="L50" i="1"/>
  <c r="P50" i="1" s="1"/>
  <c r="L51" i="1"/>
  <c r="P51" i="1" s="1"/>
  <c r="L52" i="1"/>
  <c r="P52" i="1" s="1"/>
  <c r="L53" i="1"/>
  <c r="P53" i="1" s="1"/>
  <c r="L54" i="1"/>
  <c r="P54" i="1" s="1"/>
  <c r="L55" i="1"/>
  <c r="P55" i="1" s="1"/>
  <c r="L56" i="1"/>
  <c r="P56" i="1" s="1"/>
  <c r="L57" i="1"/>
  <c r="P57" i="1" s="1"/>
  <c r="L58" i="1"/>
  <c r="P58" i="1" s="1"/>
  <c r="L59" i="1"/>
  <c r="P59" i="1" s="1"/>
  <c r="L60" i="1"/>
  <c r="P60" i="1" s="1"/>
  <c r="L61" i="1"/>
  <c r="P61" i="1" s="1"/>
  <c r="L62" i="1"/>
  <c r="P62" i="1" s="1"/>
  <c r="L63" i="1"/>
  <c r="P63" i="1" s="1"/>
  <c r="L64" i="1"/>
  <c r="P64" i="1" s="1"/>
  <c r="L65" i="1"/>
  <c r="P65" i="1" s="1"/>
  <c r="L66" i="1"/>
  <c r="P66" i="1" s="1"/>
  <c r="L67" i="1"/>
  <c r="P67" i="1" s="1"/>
  <c r="L68" i="1"/>
  <c r="P68" i="1" s="1"/>
  <c r="L69" i="1"/>
  <c r="P69" i="1" s="1"/>
  <c r="L70" i="1"/>
  <c r="P70" i="1" s="1"/>
  <c r="L71" i="1"/>
  <c r="P71" i="1" s="1"/>
  <c r="L72" i="1"/>
  <c r="P72" i="1" s="1"/>
  <c r="L73" i="1"/>
  <c r="P73" i="1" s="1"/>
  <c r="L74" i="1"/>
  <c r="P74" i="1" s="1"/>
  <c r="L75" i="1"/>
  <c r="P75" i="1" s="1"/>
  <c r="L76" i="1"/>
  <c r="P76" i="1" s="1"/>
  <c r="L77" i="1"/>
  <c r="P77" i="1" s="1"/>
  <c r="L78" i="1"/>
  <c r="P78" i="1" s="1"/>
  <c r="L79" i="1"/>
  <c r="P79" i="1" s="1"/>
  <c r="L80" i="1"/>
  <c r="P80" i="1" s="1"/>
  <c r="L81" i="1"/>
  <c r="P81" i="1" s="1"/>
  <c r="L82" i="1"/>
  <c r="P82" i="1" s="1"/>
  <c r="L83" i="1"/>
  <c r="P83" i="1" s="1"/>
  <c r="L84" i="1"/>
  <c r="P84" i="1" s="1"/>
  <c r="L85" i="1"/>
  <c r="P85" i="1" s="1"/>
  <c r="L86" i="1"/>
  <c r="P86" i="1" s="1"/>
  <c r="L87" i="1"/>
  <c r="P87" i="1" s="1"/>
  <c r="L88" i="1"/>
  <c r="P88" i="1" s="1"/>
  <c r="L89" i="1"/>
  <c r="P89" i="1" s="1"/>
  <c r="L90" i="1"/>
  <c r="P90" i="1" s="1"/>
  <c r="L91" i="1"/>
  <c r="P91" i="1" s="1"/>
  <c r="L92" i="1"/>
  <c r="P92" i="1" s="1"/>
  <c r="L93" i="1"/>
  <c r="P93" i="1" s="1"/>
  <c r="L94" i="1"/>
  <c r="P94" i="1" s="1"/>
  <c r="L95" i="1"/>
  <c r="P95" i="1" s="1"/>
  <c r="L96" i="1"/>
  <c r="P96" i="1" s="1"/>
  <c r="L97" i="1"/>
  <c r="P97" i="1" s="1"/>
  <c r="L98" i="1"/>
  <c r="P98" i="1" s="1"/>
  <c r="L99" i="1"/>
  <c r="P99" i="1" s="1"/>
  <c r="L100" i="1"/>
  <c r="P100" i="1" s="1"/>
  <c r="L101" i="1"/>
  <c r="P101" i="1" s="1"/>
  <c r="L102" i="1"/>
  <c r="P102" i="1" s="1"/>
  <c r="L103" i="1"/>
  <c r="P103" i="1" s="1"/>
  <c r="L104" i="1"/>
  <c r="P104" i="1" s="1"/>
  <c r="L105" i="1"/>
  <c r="P105" i="1" s="1"/>
  <c r="L106" i="1"/>
  <c r="P106" i="1" s="1"/>
  <c r="L107" i="1"/>
  <c r="P107" i="1" s="1"/>
  <c r="L108" i="1"/>
  <c r="P108" i="1" s="1"/>
  <c r="L109" i="1"/>
  <c r="P109" i="1" s="1"/>
  <c r="L110" i="1"/>
  <c r="P110" i="1" s="1"/>
  <c r="L111" i="1"/>
  <c r="P111" i="1" s="1"/>
  <c r="L112" i="1"/>
  <c r="P112" i="1" s="1"/>
  <c r="L113" i="1"/>
  <c r="P113" i="1" s="1"/>
  <c r="L114" i="1"/>
  <c r="P114" i="1" s="1"/>
  <c r="L115" i="1"/>
  <c r="P115" i="1" s="1"/>
  <c r="L116" i="1"/>
  <c r="P116" i="1" s="1"/>
  <c r="L117" i="1"/>
  <c r="P117" i="1" s="1"/>
  <c r="L118" i="1"/>
  <c r="P118" i="1" s="1"/>
  <c r="L119" i="1"/>
  <c r="P119" i="1" s="1"/>
  <c r="L120" i="1"/>
  <c r="P120" i="1" s="1"/>
  <c r="L121" i="1"/>
  <c r="P121" i="1" s="1"/>
  <c r="L122" i="1"/>
  <c r="P122" i="1" s="1"/>
  <c r="L123" i="1"/>
  <c r="P123" i="1" s="1"/>
  <c r="L124" i="1"/>
  <c r="P124" i="1" s="1"/>
  <c r="L125" i="1"/>
  <c r="P125" i="1" s="1"/>
  <c r="L126" i="1"/>
  <c r="P126" i="1" s="1"/>
  <c r="L127" i="1"/>
  <c r="P127" i="1" s="1"/>
  <c r="L128" i="1"/>
  <c r="P128" i="1" s="1"/>
  <c r="L129" i="1"/>
  <c r="P129" i="1" s="1"/>
  <c r="L130" i="1"/>
  <c r="P130" i="1" s="1"/>
  <c r="L131" i="1"/>
  <c r="P131" i="1" s="1"/>
  <c r="L132" i="1"/>
  <c r="P132" i="1" s="1"/>
  <c r="L133" i="1"/>
  <c r="P133" i="1" s="1"/>
  <c r="Q133" i="1"/>
  <c r="S133" i="1" s="1"/>
  <c r="T133" i="1" s="1"/>
  <c r="L134" i="1"/>
  <c r="P134" i="1" s="1"/>
  <c r="Q134" i="1"/>
  <c r="L135" i="1"/>
  <c r="P135" i="1" s="1"/>
  <c r="Q135" i="1"/>
  <c r="L136" i="1"/>
  <c r="P136" i="1" s="1"/>
  <c r="Q136" i="1"/>
  <c r="L137" i="1"/>
  <c r="P137" i="1" s="1"/>
  <c r="Q137" i="1"/>
  <c r="S137" i="1" s="1"/>
  <c r="T137" i="1" s="1"/>
  <c r="L138" i="1"/>
  <c r="P138" i="1" s="1"/>
  <c r="Q138" i="1"/>
  <c r="L139" i="1"/>
  <c r="P139" i="1" s="1"/>
  <c r="Q139" i="1"/>
  <c r="L140" i="1"/>
  <c r="P140" i="1" s="1"/>
  <c r="Q140" i="1"/>
  <c r="L141" i="1"/>
  <c r="P141" i="1" s="1"/>
  <c r="Q141" i="1"/>
  <c r="S141" i="1" s="1"/>
  <c r="T141" i="1" s="1"/>
  <c r="L142" i="1"/>
  <c r="P142" i="1" s="1"/>
  <c r="Q142" i="1"/>
  <c r="L143" i="1"/>
  <c r="P143" i="1" s="1"/>
  <c r="Q143" i="1"/>
  <c r="L144" i="1"/>
  <c r="P144" i="1" s="1"/>
  <c r="Q144" i="1"/>
  <c r="L145" i="1"/>
  <c r="P145" i="1" s="1"/>
  <c r="Q145" i="1"/>
  <c r="S145" i="1" s="1"/>
  <c r="T145" i="1" s="1"/>
  <c r="Q131" i="1"/>
  <c r="Q117" i="1"/>
  <c r="Q103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76" i="1"/>
  <c r="T76" i="1" s="1"/>
  <c r="S77" i="1"/>
  <c r="T77" i="1" s="1"/>
  <c r="S78" i="1"/>
  <c r="S79" i="1"/>
  <c r="T79" i="1" s="1"/>
  <c r="S80" i="1"/>
  <c r="T80" i="1" s="1"/>
  <c r="S81" i="1"/>
  <c r="T81" i="1" s="1"/>
  <c r="S82" i="1"/>
  <c r="S83" i="1"/>
  <c r="T83" i="1" s="1"/>
  <c r="S84" i="1"/>
  <c r="T84" i="1" s="1"/>
  <c r="S85" i="1"/>
  <c r="T85" i="1" s="1"/>
  <c r="S86" i="1"/>
  <c r="S87" i="1"/>
  <c r="T87" i="1" s="1"/>
  <c r="S88" i="1"/>
  <c r="T88" i="1" s="1"/>
  <c r="S89" i="1"/>
  <c r="T89" i="1" s="1"/>
  <c r="S90" i="1"/>
  <c r="S91" i="1"/>
  <c r="T91" i="1" s="1"/>
  <c r="S92" i="1"/>
  <c r="T92" i="1" s="1"/>
  <c r="S93" i="1"/>
  <c r="T93" i="1" s="1"/>
  <c r="S94" i="1"/>
  <c r="S95" i="1"/>
  <c r="T95" i="1" s="1"/>
  <c r="S96" i="1"/>
  <c r="T96" i="1" s="1"/>
  <c r="S97" i="1"/>
  <c r="T97" i="1" s="1"/>
  <c r="S98" i="1"/>
  <c r="S99" i="1"/>
  <c r="T99" i="1" s="1"/>
  <c r="S100" i="1"/>
  <c r="T100" i="1" s="1"/>
  <c r="S101" i="1"/>
  <c r="T101" i="1" s="1"/>
  <c r="S102" i="1"/>
  <c r="S103" i="1"/>
  <c r="T103" i="1" s="1"/>
  <c r="S104" i="1"/>
  <c r="T104" i="1" s="1"/>
  <c r="S105" i="1"/>
  <c r="T105" i="1" s="1"/>
  <c r="S106" i="1"/>
  <c r="S107" i="1"/>
  <c r="T107" i="1" s="1"/>
  <c r="S108" i="1"/>
  <c r="T108" i="1" s="1"/>
  <c r="S109" i="1"/>
  <c r="T109" i="1" s="1"/>
  <c r="S110" i="1"/>
  <c r="S111" i="1"/>
  <c r="T111" i="1" s="1"/>
  <c r="S112" i="1"/>
  <c r="T112" i="1" s="1"/>
  <c r="S113" i="1"/>
  <c r="T113" i="1" s="1"/>
  <c r="S114" i="1"/>
  <c r="S115" i="1"/>
  <c r="T115" i="1" s="1"/>
  <c r="S116" i="1"/>
  <c r="T116" i="1" s="1"/>
  <c r="S117" i="1"/>
  <c r="T117" i="1" s="1"/>
  <c r="S118" i="1"/>
  <c r="S119" i="1"/>
  <c r="T119" i="1" s="1"/>
  <c r="S120" i="1"/>
  <c r="T120" i="1" s="1"/>
  <c r="S121" i="1"/>
  <c r="T121" i="1" s="1"/>
  <c r="S122" i="1"/>
  <c r="S123" i="1"/>
  <c r="T123" i="1" s="1"/>
  <c r="S124" i="1"/>
  <c r="T124" i="1" s="1"/>
  <c r="S125" i="1"/>
  <c r="T125" i="1" s="1"/>
  <c r="S126" i="1"/>
  <c r="S127" i="1"/>
  <c r="T127" i="1" s="1"/>
  <c r="S128" i="1"/>
  <c r="T128" i="1" s="1"/>
  <c r="S129" i="1"/>
  <c r="T129" i="1" s="1"/>
  <c r="S130" i="1"/>
  <c r="S131" i="1"/>
  <c r="T131" i="1" s="1"/>
  <c r="S132" i="1"/>
  <c r="T132" i="1" s="1"/>
  <c r="S134" i="1"/>
  <c r="T134" i="1" s="1"/>
  <c r="S135" i="1"/>
  <c r="T135" i="1" s="1"/>
  <c r="S136" i="1"/>
  <c r="T136" i="1" s="1"/>
  <c r="S138" i="1"/>
  <c r="T138" i="1" s="1"/>
  <c r="S139" i="1"/>
  <c r="T139" i="1" s="1"/>
  <c r="S140" i="1"/>
  <c r="T140" i="1" s="1"/>
  <c r="S142" i="1"/>
  <c r="T142" i="1" s="1"/>
  <c r="S143" i="1"/>
  <c r="T143" i="1" s="1"/>
  <c r="S144" i="1"/>
  <c r="T144" i="1" s="1"/>
  <c r="S47" i="1"/>
  <c r="T47" i="1" s="1"/>
  <c r="S62" i="1"/>
  <c r="T62" i="1" s="1"/>
  <c r="S63" i="1"/>
  <c r="T63" i="1" s="1"/>
  <c r="S64" i="1"/>
  <c r="T64" i="1" s="1"/>
  <c r="S65" i="1"/>
  <c r="T65" i="1" s="1"/>
  <c r="S66" i="1"/>
  <c r="T66" i="1" s="1"/>
  <c r="S67" i="1"/>
  <c r="T67" i="1" s="1"/>
  <c r="S68" i="1"/>
  <c r="T68" i="1" s="1"/>
  <c r="S69" i="1"/>
  <c r="T69" i="1" s="1"/>
  <c r="S70" i="1"/>
  <c r="T70" i="1" s="1"/>
  <c r="S71" i="1"/>
  <c r="T71" i="1" s="1"/>
  <c r="S72" i="1"/>
  <c r="T72" i="1" s="1"/>
  <c r="S73" i="1"/>
  <c r="T73" i="1" s="1"/>
  <c r="S74" i="1"/>
  <c r="T74" i="1" s="1"/>
  <c r="S75" i="1"/>
  <c r="T75" i="1" s="1"/>
  <c r="S48" i="1"/>
  <c r="T48" i="1" s="1"/>
  <c r="S49" i="1"/>
  <c r="T49" i="1" s="1"/>
  <c r="S50" i="1"/>
  <c r="T50" i="1" s="1"/>
  <c r="S51" i="1"/>
  <c r="T51" i="1" s="1"/>
  <c r="S52" i="1"/>
  <c r="T52" i="1" s="1"/>
  <c r="S53" i="1"/>
  <c r="T53" i="1" s="1"/>
  <c r="S54" i="1"/>
  <c r="T54" i="1" s="1"/>
  <c r="S55" i="1"/>
  <c r="T55" i="1" s="1"/>
  <c r="S56" i="1"/>
  <c r="T56" i="1" s="1"/>
  <c r="S57" i="1"/>
  <c r="T57" i="1" s="1"/>
  <c r="S58" i="1"/>
  <c r="T58" i="1" s="1"/>
  <c r="S59" i="1"/>
  <c r="T59" i="1" s="1"/>
  <c r="S60" i="1"/>
  <c r="T60" i="1" s="1"/>
  <c r="S61" i="1"/>
  <c r="T61" i="1" s="1"/>
  <c r="S34" i="1"/>
  <c r="T34" i="1" s="1"/>
  <c r="S35" i="1"/>
  <c r="T35" i="1" s="1"/>
  <c r="S36" i="1"/>
  <c r="T36" i="1" s="1"/>
  <c r="S37" i="1"/>
  <c r="T37" i="1" s="1"/>
  <c r="S38" i="1"/>
  <c r="T38" i="1" s="1"/>
  <c r="S39" i="1"/>
  <c r="T39" i="1" s="1"/>
  <c r="S40" i="1"/>
  <c r="T40" i="1" s="1"/>
  <c r="S41" i="1"/>
  <c r="T41" i="1" s="1"/>
  <c r="S42" i="1"/>
  <c r="T42" i="1" s="1"/>
  <c r="S43" i="1"/>
  <c r="T43" i="1" s="1"/>
  <c r="S44" i="1"/>
  <c r="T44" i="1" s="1"/>
  <c r="S45" i="1"/>
  <c r="T45" i="1" s="1"/>
  <c r="S46" i="1"/>
  <c r="T46" i="1" s="1"/>
  <c r="S20" i="1"/>
  <c r="S21" i="1"/>
  <c r="S22" i="1"/>
  <c r="S23" i="1"/>
  <c r="S24" i="1"/>
  <c r="T24" i="1" s="1"/>
  <c r="S25" i="1"/>
  <c r="T25" i="1" s="1"/>
  <c r="S26" i="1"/>
  <c r="T26" i="1" s="1"/>
  <c r="S27" i="1"/>
  <c r="T27" i="1" s="1"/>
  <c r="S28" i="1"/>
  <c r="T28" i="1" s="1"/>
  <c r="S29" i="1"/>
  <c r="T29" i="1" s="1"/>
  <c r="S30" i="1"/>
  <c r="T30" i="1" s="1"/>
  <c r="S31" i="1"/>
  <c r="T31" i="1" s="1"/>
  <c r="S32" i="1"/>
  <c r="T32" i="1" s="1"/>
  <c r="S33" i="1"/>
  <c r="T33" i="1" s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L4" i="1"/>
  <c r="Q4" i="1"/>
  <c r="T130" i="1" l="1"/>
  <c r="T126" i="1"/>
  <c r="T122" i="1"/>
  <c r="T118" i="1"/>
  <c r="T114" i="1"/>
  <c r="T110" i="1"/>
  <c r="T106" i="1"/>
  <c r="T102" i="1"/>
  <c r="T98" i="1"/>
  <c r="T94" i="1"/>
  <c r="T90" i="1"/>
  <c r="T86" i="1"/>
  <c r="T82" i="1"/>
  <c r="T78" i="1"/>
  <c r="T8" i="1"/>
  <c r="T13" i="1"/>
  <c r="T15" i="1"/>
  <c r="T16" i="1"/>
  <c r="T21" i="1"/>
  <c r="T23" i="1"/>
  <c r="T9" i="1"/>
  <c r="T11" i="1"/>
  <c r="T12" i="1"/>
  <c r="T17" i="1"/>
  <c r="T19" i="1"/>
  <c r="T20" i="1"/>
  <c r="T7" i="1"/>
  <c r="T14" i="1"/>
  <c r="T18" i="1"/>
  <c r="T22" i="1"/>
  <c r="S6" i="1"/>
  <c r="T10" i="1" l="1"/>
  <c r="P6" i="1" l="1"/>
  <c r="T6" i="1" s="1"/>
  <c r="C8" i="6" l="1"/>
  <c r="C6" i="6"/>
  <c r="C9" i="6"/>
  <c r="C7" i="6"/>
  <c r="C10" i="6"/>
</calcChain>
</file>

<file path=xl/sharedStrings.xml><?xml version="1.0" encoding="utf-8"?>
<sst xmlns="http://schemas.openxmlformats.org/spreadsheetml/2006/main" count="226" uniqueCount="58">
  <si>
    <t>DNO: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</si>
  <si>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</si>
  <si>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</si>
  <si>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</si>
  <si>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</si>
  <si>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</si>
  <si>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</si>
  <si>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LV HH Metered</t>
  </si>
  <si>
    <t>Red Units</t>
  </si>
  <si>
    <t>Amber Units</t>
  </si>
  <si>
    <t>Green Units</t>
  </si>
  <si>
    <t>Load Factor</t>
  </si>
  <si>
    <t>MD</t>
  </si>
  <si>
    <t>Capacity</t>
  </si>
  <si>
    <t>LV Network Non-Domestic Non-CT</t>
  </si>
  <si>
    <t>CDCM Tariffs (April 2014):</t>
  </si>
  <si>
    <t>Income from Unit Rates</t>
  </si>
  <si>
    <t>Income from Fixed Charges</t>
  </si>
  <si>
    <t>Total Charge</t>
  </si>
  <si>
    <t>Income from Capacity Charges</t>
  </si>
  <si>
    <t>Income from Reactive Charges</t>
  </si>
  <si>
    <t>Total Charges</t>
  </si>
  <si>
    <t>Reactive Charges (£)</t>
  </si>
  <si>
    <t>% Change
(Impact of moving to new tariff)</t>
  </si>
  <si>
    <t>ENWL</t>
  </si>
  <si>
    <t>NPG - NEDL</t>
  </si>
  <si>
    <t>NPG - YEDL</t>
  </si>
  <si>
    <t>SPEN - SPD</t>
  </si>
  <si>
    <t>SPEN - SPM</t>
  </si>
  <si>
    <t>SSE-SEPD</t>
  </si>
  <si>
    <t>SSE - SHEPD</t>
  </si>
  <si>
    <t>UKPN - EPN</t>
  </si>
  <si>
    <t>UKPN - LPN</t>
  </si>
  <si>
    <t>UKPN - SPN</t>
  </si>
  <si>
    <t>WPD - EastM</t>
  </si>
  <si>
    <t>WPD - WestM</t>
  </si>
  <si>
    <t>WPD - SWales</t>
  </si>
  <si>
    <t>WPD - SWest</t>
  </si>
  <si>
    <t>DNO</t>
  </si>
  <si>
    <t>Ref</t>
  </si>
  <si>
    <t>Customer 1</t>
  </si>
  <si>
    <t>Customer 2</t>
  </si>
  <si>
    <t>Customer 3</t>
  </si>
  <si>
    <t>Customer 4</t>
  </si>
  <si>
    <t>Customer 5</t>
  </si>
  <si>
    <t>DNO Ref</t>
  </si>
  <si>
    <t>Customer</t>
  </si>
  <si>
    <t>Impact of moving WC customers from LV HH Metered tariff to LV network, non-CT, non-domestic tariff</t>
  </si>
  <si>
    <t>Average</t>
  </si>
  <si>
    <t>Maximum</t>
  </si>
  <si>
    <t>Minimum</t>
  </si>
  <si>
    <t>95% Upper Limit</t>
  </si>
  <si>
    <t>95% Lower Limit</t>
  </si>
  <si>
    <t>Customer 6</t>
  </si>
  <si>
    <t>Customer 7</t>
  </si>
  <si>
    <t>Customer 8</t>
  </si>
  <si>
    <t>Customer 9</t>
  </si>
  <si>
    <t>Customer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</si>
</sst>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_-;\-* #,##0_-;_-* &quot;-&quot;??_-;_-@_-"/>
    <numFmt numFmtId="165" formatCode="&quot;£&quot;#,##0"/>
    <numFmt numFmtId="166" formatCode="0.000"/>
    <numFmt numFmtId="167" formatCode="&quot;£&quot;#,##0.00"/>
    <numFmt numFmtId="168" formatCode="0.0%;[Red]\-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Arial"/>
      <family val="2"/>
    </font>
    <font>
      <b/>
      <sz val="11"/>
      <color rgb="FF0070C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164" fontId="0" fillId="0" borderId="1" xfId="1" applyNumberFormat="1" applyFont="1" applyBorder="1"/>
    <xf numFmtId="165" fontId="0" fillId="0" borderId="1" xfId="0" applyNumberFormat="1" applyBorder="1" applyAlignment="1">
      <alignment horizontal="center" vertical="center"/>
    </xf>
    <xf numFmtId="0" fontId="2" fillId="0" borderId="0" xfId="0" applyFont="1"/>
    <xf numFmtId="2" fontId="0" fillId="0" borderId="2" xfId="0" applyNumberForma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9" fontId="5" fillId="0" borderId="0" xfId="0" applyNumberFormat="1" applyFont="1" applyBorder="1" applyAlignment="1">
      <alignment horizontal="center"/>
    </xf>
    <xf numFmtId="1" fontId="4" fillId="2" borderId="1" xfId="0" applyNumberFormat="1" applyFont="1" applyFill="1" applyBorder="1" applyAlignment="1">
      <alignment horizontal="center" vertical="center" wrapText="1"/>
    </xf>
    <xf numFmtId="2" fontId="0" fillId="0" borderId="0" xfId="2" applyNumberFormat="1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64" fontId="0" fillId="0" borderId="0" xfId="0" applyNumberFormat="1"/>
    <xf numFmtId="167" fontId="0" fillId="0" borderId="1" xfId="1" applyNumberFormat="1" applyFont="1" applyBorder="1" applyAlignment="1">
      <alignment horizontal="center"/>
    </xf>
    <xf numFmtId="9" fontId="0" fillId="0" borderId="2" xfId="2" applyFont="1" applyBorder="1" applyAlignment="1">
      <alignment horizontal="center"/>
    </xf>
    <xf numFmtId="0" fontId="2" fillId="5" borderId="3" xfId="0" applyFont="1" applyFill="1" applyBorder="1" applyAlignment="1">
      <alignment horizontal="center" vertical="center" wrapText="1"/>
    </xf>
    <xf numFmtId="168" fontId="0" fillId="0" borderId="3" xfId="2" applyNumberFormat="1" applyFont="1" applyBorder="1" applyAlignment="1">
      <alignment horizontal="center" vertical="center"/>
    </xf>
    <xf numFmtId="165" fontId="0" fillId="0" borderId="1" xfId="2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6" fontId="3" fillId="2" borderId="3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4" fillId="2" borderId="6" xfId="0" applyNumberFormat="1" applyFont="1" applyFill="1" applyBorder="1" applyAlignment="1">
      <alignment horizontal="center" vertical="center" wrapText="1"/>
    </xf>
    <xf numFmtId="164" fontId="0" fillId="0" borderId="6" xfId="1" applyNumberFormat="1" applyFont="1" applyBorder="1"/>
    <xf numFmtId="167" fontId="0" fillId="0" borderId="6" xfId="1" applyNumberFormat="1" applyFon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9" fontId="0" fillId="0" borderId="7" xfId="2" applyFont="1" applyBorder="1" applyAlignment="1">
      <alignment horizontal="center"/>
    </xf>
    <xf numFmtId="165" fontId="0" fillId="0" borderId="6" xfId="0" applyNumberFormat="1" applyBorder="1" applyAlignment="1">
      <alignment horizontal="center" vertical="center"/>
    </xf>
    <xf numFmtId="165" fontId="0" fillId="0" borderId="6" xfId="2" applyNumberFormat="1" applyFont="1" applyBorder="1" applyAlignment="1">
      <alignment horizontal="center" vertical="center"/>
    </xf>
    <xf numFmtId="168" fontId="0" fillId="0" borderId="8" xfId="2" applyNumberFormat="1" applyFont="1" applyBorder="1" applyAlignment="1">
      <alignment horizontal="center" vertical="center"/>
    </xf>
    <xf numFmtId="1" fontId="4" fillId="2" borderId="5" xfId="0" applyNumberFormat="1" applyFont="1" applyFill="1" applyBorder="1" applyAlignment="1">
      <alignment horizontal="center" vertical="center" wrapText="1"/>
    </xf>
    <xf numFmtId="164" fontId="0" fillId="0" borderId="5" xfId="1" applyNumberFormat="1" applyFont="1" applyBorder="1"/>
    <xf numFmtId="167" fontId="0" fillId="0" borderId="5" xfId="1" applyNumberFormat="1" applyFon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9" fontId="0" fillId="0" borderId="9" xfId="2" applyFont="1" applyBorder="1" applyAlignment="1">
      <alignment horizontal="center"/>
    </xf>
    <xf numFmtId="165" fontId="0" fillId="0" borderId="5" xfId="0" applyNumberFormat="1" applyBorder="1" applyAlignment="1">
      <alignment horizontal="center" vertical="center"/>
    </xf>
    <xf numFmtId="165" fontId="0" fillId="0" borderId="5" xfId="2" applyNumberFormat="1" applyFont="1" applyBorder="1" applyAlignment="1">
      <alignment horizontal="center" vertical="center"/>
    </xf>
    <xf numFmtId="168" fontId="0" fillId="0" borderId="10" xfId="2" applyNumberFormat="1" applyFont="1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1" fontId="4" fillId="2" borderId="1" xfId="0" applyNumberFormat="1" applyFont="1" applyFill="1" applyBorder="1" applyAlignment="1">
      <alignment horizontal="left" vertical="center" wrapText="1"/>
    </xf>
    <xf numFmtId="1" fontId="4" fillId="2" borderId="5" xfId="0" applyNumberFormat="1" applyFont="1" applyFill="1" applyBorder="1" applyAlignment="1">
      <alignment horizontal="left" vertical="center" wrapText="1"/>
    </xf>
    <xf numFmtId="1" fontId="4" fillId="2" borderId="6" xfId="0" applyNumberFormat="1" applyFont="1" applyFill="1" applyBorder="1" applyAlignment="1">
      <alignment horizontal="left" vertical="center" wrapText="1"/>
    </xf>
    <xf numFmtId="168" fontId="0" fillId="0" borderId="1" xfId="0" applyNumberFormat="1" applyBorder="1"/>
    <xf numFmtId="0" fontId="7" fillId="0" borderId="0" xfId="0" applyFont="1"/>
    <xf numFmtId="2" fontId="0" fillId="0" borderId="1" xfId="0" applyNumberFormat="1" applyBorder="1" applyAlignment="1">
      <alignment horizontal="center"/>
    </xf>
    <xf numFmtId="9" fontId="0" fillId="0" borderId="1" xfId="2" applyFont="1" applyBorder="1" applyAlignment="1">
      <alignment horizontal="center"/>
    </xf>
    <xf numFmtId="0" fontId="0" fillId="0" borderId="0" xfId="0" quotePrefix="1"/>
    <xf numFmtId="1" fontId="4" fillId="2" borderId="11" xfId="0" applyNumberFormat="1" applyFont="1" applyFill="1" applyBorder="1" applyAlignment="1">
      <alignment horizontal="center" vertical="center" wrapText="1"/>
    </xf>
    <xf numFmtId="1" fontId="4" fillId="2" borderId="11" xfId="0" applyNumberFormat="1" applyFont="1" applyFill="1" applyBorder="1" applyAlignment="1">
      <alignment horizontal="left" vertical="center" wrapText="1"/>
    </xf>
    <xf numFmtId="164" fontId="0" fillId="0" borderId="11" xfId="1" applyNumberFormat="1" applyFont="1" applyBorder="1"/>
    <xf numFmtId="167" fontId="0" fillId="0" borderId="11" xfId="1" applyNumberFormat="1" applyFon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9" fontId="0" fillId="0" borderId="12" xfId="2" applyFont="1" applyBorder="1" applyAlignment="1">
      <alignment horizontal="center"/>
    </xf>
    <xf numFmtId="165" fontId="0" fillId="0" borderId="11" xfId="0" applyNumberFormat="1" applyBorder="1" applyAlignment="1">
      <alignment horizontal="center" vertical="center"/>
    </xf>
    <xf numFmtId="165" fontId="0" fillId="0" borderId="11" xfId="2" applyNumberFormat="1" applyFont="1" applyBorder="1" applyAlignment="1">
      <alignment horizontal="center" vertical="center"/>
    </xf>
    <xf numFmtId="168" fontId="0" fillId="0" borderId="13" xfId="2" applyNumberFormat="1" applyFont="1" applyBorder="1" applyAlignment="1">
      <alignment horizontal="center" vertical="center"/>
    </xf>
    <xf numFmtId="1" fontId="4" fillId="2" borderId="14" xfId="0" applyNumberFormat="1" applyFont="1" applyFill="1" applyBorder="1" applyAlignment="1">
      <alignment horizontal="center" vertical="center" wrapText="1"/>
    </xf>
    <xf numFmtId="1" fontId="4" fillId="2" borderId="14" xfId="0" applyNumberFormat="1" applyFont="1" applyFill="1" applyBorder="1" applyAlignment="1">
      <alignment horizontal="left" vertical="center" wrapText="1"/>
    </xf>
    <xf numFmtId="164" fontId="0" fillId="0" borderId="14" xfId="1" applyNumberFormat="1" applyFont="1" applyBorder="1"/>
    <xf numFmtId="167" fontId="0" fillId="0" borderId="14" xfId="1" applyNumberFormat="1" applyFon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9" fontId="0" fillId="0" borderId="15" xfId="2" applyFont="1" applyBorder="1" applyAlignment="1">
      <alignment horizontal="center"/>
    </xf>
    <xf numFmtId="165" fontId="0" fillId="0" borderId="14" xfId="0" applyNumberFormat="1" applyBorder="1" applyAlignment="1">
      <alignment horizontal="center" vertical="center"/>
    </xf>
    <xf numFmtId="165" fontId="0" fillId="0" borderId="14" xfId="2" applyNumberFormat="1" applyFont="1" applyBorder="1" applyAlignment="1">
      <alignment horizontal="center" vertical="center"/>
    </xf>
    <xf numFmtId="168" fontId="0" fillId="0" borderId="16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0"/>
  <sheetViews>
    <sheetView showGridLines="0" tabSelected="1" workbookViewId="0">
      <selection activeCell="H11" sqref="H11"/>
    </sheetView>
  </sheetViews>
  <sheetFormatPr defaultRowHeight="15" x14ac:dyDescent="0.25"/>
  <cols>
    <col min="2" max="2" width="17.85546875" customWidth="1"/>
  </cols>
  <sheetData>
    <row r="3" spans="2:5" x14ac:dyDescent="0.25">
      <c r="B3" s="53" t="s">
        <v>47</v>
      </c>
    </row>
    <row r="6" spans="2:5" x14ac:dyDescent="0.25">
      <c r="B6" s="22" t="s">
        <v>49</v>
      </c>
      <c r="C6" s="52">
        <f>MAX(Impact!T6:T145)</f>
        <v>0.33271045518284459</v>
      </c>
    </row>
    <row r="7" spans="2:5" x14ac:dyDescent="0.25">
      <c r="B7" s="22" t="s">
        <v>51</v>
      </c>
      <c r="C7" s="52">
        <f>PERCENTILE(Impact!T6:T145,0.95)</f>
        <v>0.19494082318085665</v>
      </c>
      <c r="E7" s="56"/>
    </row>
    <row r="8" spans="2:5" x14ac:dyDescent="0.25">
      <c r="B8" s="22" t="s">
        <v>48</v>
      </c>
      <c r="C8" s="52">
        <f>AVERAGE(Impact!T6:T145)</f>
        <v>-0.12109622004729062</v>
      </c>
    </row>
    <row r="9" spans="2:5" x14ac:dyDescent="0.25">
      <c r="B9" s="22" t="s">
        <v>52</v>
      </c>
      <c r="C9" s="52">
        <f>PERCENTILE(Impact!T6:T145,0.05)</f>
        <v>-0.4898673093878444</v>
      </c>
      <c r="E9" s="56"/>
    </row>
    <row r="10" spans="2:5" x14ac:dyDescent="0.25">
      <c r="B10" s="22" t="s">
        <v>50</v>
      </c>
      <c r="C10" s="52">
        <f>MIN(Impact!T6:T145)</f>
        <v>-0.70274970797548564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146"/>
  <sheetViews>
    <sheetView showGridLines="0" zoomScale="90" zoomScaleNormal="90" workbookViewId="0">
      <pane xSplit="2" ySplit="5" topLeftCell="G114" activePane="bottomRight" state="frozen"/>
      <selection pane="topRight" activeCell="D1" sqref="D1"/>
      <selection pane="bottomLeft" activeCell="A16" sqref="A16"/>
      <selection pane="bottomRight" activeCell="N124" sqref="N124"/>
    </sheetView>
  </sheetViews>
  <sheetFormatPr defaultRowHeight="15" x14ac:dyDescent="0.25"/>
  <cols>
    <col min="1" max="1" width="2" customWidth="1"/>
    <col min="2" max="2" width="12.42578125" bestFit="1" customWidth="1"/>
    <col min="3" max="3" width="7.85546875" bestFit="1" customWidth="1"/>
    <col min="4" max="4" width="12.85546875" bestFit="1" customWidth="1"/>
    <col min="5" max="11" width="10.5703125" customWidth="1"/>
    <col min="12" max="16" width="12.28515625" customWidth="1"/>
    <col min="17" max="18" width="14.5703125" customWidth="1"/>
    <col min="19" max="19" width="14.28515625" customWidth="1"/>
    <col min="20" max="20" width="18.140625" customWidth="1"/>
    <col min="21" max="32" width="0" hidden="1" customWidth="1"/>
  </cols>
  <sheetData>
    <row r="2" spans="2:32" x14ac:dyDescent="0.25">
      <c r="E2" s="10"/>
      <c r="F2" s="10"/>
      <c r="G2" s="10"/>
      <c r="H2" s="10"/>
      <c r="I2" s="10"/>
    </row>
    <row r="3" spans="2:32" x14ac:dyDescent="0.25">
      <c r="E3" s="10"/>
      <c r="F3" s="10"/>
      <c r="G3" s="10"/>
      <c r="I3" s="12"/>
    </row>
    <row r="4" spans="2:32" ht="27.75" customHeight="1" x14ac:dyDescent="0.25">
      <c r="J4" s="8"/>
      <c r="L4" s="75" t="str">
        <f>+Tariffs!C6</f>
        <v>LV HH Metered</v>
      </c>
      <c r="M4" s="75"/>
      <c r="N4" s="75"/>
      <c r="O4" s="75"/>
      <c r="P4" s="75"/>
      <c r="Q4" s="75" t="str">
        <f>+Tariffs!I6</f>
        <v>LV Network Non-Domestic Non-CT</v>
      </c>
      <c r="R4" s="75"/>
      <c r="S4" s="75"/>
      <c r="U4">
        <v>3</v>
      </c>
      <c r="V4">
        <v>4</v>
      </c>
      <c r="W4">
        <v>5</v>
      </c>
      <c r="X4">
        <v>6</v>
      </c>
      <c r="Y4">
        <v>7</v>
      </c>
      <c r="Z4">
        <v>8</v>
      </c>
      <c r="AA4">
        <v>9</v>
      </c>
      <c r="AB4">
        <v>10</v>
      </c>
      <c r="AC4">
        <v>11</v>
      </c>
      <c r="AD4">
        <v>12</v>
      </c>
      <c r="AE4">
        <v>13</v>
      </c>
      <c r="AF4">
        <v>14</v>
      </c>
    </row>
    <row r="5" spans="2:32" ht="48" x14ac:dyDescent="0.25">
      <c r="B5" s="1" t="s">
        <v>46</v>
      </c>
      <c r="C5" s="1" t="s">
        <v>45</v>
      </c>
      <c r="D5" s="1" t="s">
        <v>38</v>
      </c>
      <c r="E5" s="6" t="s">
        <v>8</v>
      </c>
      <c r="F5" s="6" t="s">
        <v>9</v>
      </c>
      <c r="G5" s="6" t="s">
        <v>10</v>
      </c>
      <c r="H5" s="6" t="s">
        <v>13</v>
      </c>
      <c r="I5" s="6" t="s">
        <v>22</v>
      </c>
      <c r="J5" s="7" t="s">
        <v>12</v>
      </c>
      <c r="K5" s="7" t="s">
        <v>11</v>
      </c>
      <c r="L5" s="11" t="s">
        <v>16</v>
      </c>
      <c r="M5" s="11" t="s">
        <v>17</v>
      </c>
      <c r="N5" s="11" t="s">
        <v>19</v>
      </c>
      <c r="O5" s="11" t="s">
        <v>20</v>
      </c>
      <c r="P5" s="11" t="s">
        <v>21</v>
      </c>
      <c r="Q5" s="11" t="s">
        <v>16</v>
      </c>
      <c r="R5" s="11" t="s">
        <v>17</v>
      </c>
      <c r="S5" s="11" t="s">
        <v>18</v>
      </c>
      <c r="T5" s="15" t="s">
        <v>23</v>
      </c>
      <c r="U5" s="25" t="s">
        <v>1</v>
      </c>
      <c r="V5" s="25" t="s">
        <v>2</v>
      </c>
      <c r="W5" s="25" t="s">
        <v>3</v>
      </c>
      <c r="X5" s="25" t="s">
        <v>4</v>
      </c>
      <c r="Y5" s="25" t="s">
        <v>5</v>
      </c>
      <c r="Z5" s="28" t="s">
        <v>6</v>
      </c>
      <c r="AA5" s="26" t="s">
        <v>1</v>
      </c>
      <c r="AB5" s="25" t="s">
        <v>2</v>
      </c>
      <c r="AC5" s="25" t="s">
        <v>3</v>
      </c>
      <c r="AD5" s="25" t="s">
        <v>4</v>
      </c>
      <c r="AE5" s="25" t="s">
        <v>5</v>
      </c>
      <c r="AF5" s="25" t="s">
        <v>6</v>
      </c>
    </row>
    <row r="6" spans="2:32" x14ac:dyDescent="0.25">
      <c r="B6" s="9" t="s">
        <v>40</v>
      </c>
      <c r="C6" s="9">
        <v>1</v>
      </c>
      <c r="D6" s="49" t="str">
        <f>VLOOKUP(C6,Tariffs!$A$8:$B$21,2)</f>
        <v>ENWL</v>
      </c>
      <c r="E6" s="2">
        <v>5483.6</v>
      </c>
      <c r="F6" s="2">
        <v>27740.400000000001</v>
      </c>
      <c r="G6" s="2">
        <v>35323.099999999991</v>
      </c>
      <c r="H6" s="2">
        <v>60</v>
      </c>
      <c r="I6" s="13">
        <v>4.55</v>
      </c>
      <c r="J6" s="5">
        <v>19</v>
      </c>
      <c r="K6" s="14">
        <f>SUM(E6:G6)/(J6*365*24)</f>
        <v>0.41184270608026913</v>
      </c>
      <c r="L6" s="3">
        <f>(E6*U6/100)+(F6*V6/100)+(G6*W6/100)</f>
        <v>1147.86438</v>
      </c>
      <c r="M6" s="3">
        <f>X6/100*365</f>
        <v>42.011499999999998</v>
      </c>
      <c r="N6" s="3">
        <f>+H6*Y6/100*365</f>
        <v>733.65</v>
      </c>
      <c r="O6" s="17">
        <v>10</v>
      </c>
      <c r="P6" s="17">
        <f>SUM(L6:O6)</f>
        <v>1933.5258800000001</v>
      </c>
      <c r="Q6" s="3">
        <f>(E6*AA6/100)+(F6*AB6/100)+(G6*AC6/100)</f>
        <v>1824.3835120000001</v>
      </c>
      <c r="R6" s="3">
        <f>+AD6/100*365</f>
        <v>12.081499999999998</v>
      </c>
      <c r="S6" s="17">
        <f>+R6+Q6</f>
        <v>1836.4650120000001</v>
      </c>
      <c r="T6" s="16">
        <f t="shared" ref="T6:T69" si="0">IF(E6,(+(S6-P6)/P6),"-")</f>
        <v>-5.0198897777359988E-2</v>
      </c>
      <c r="U6" s="22">
        <f>VLOOKUP($C6,Tariffs!$A$8:$N$21,U$4)</f>
        <v>14.135</v>
      </c>
      <c r="V6" s="22">
        <f>VLOOKUP($C6,Tariffs!$A$8:$N$21,V$4)</f>
        <v>1.1399999999999999</v>
      </c>
      <c r="W6" s="22">
        <f>VLOOKUP($C6,Tariffs!$A$8:$N$21,W$4)</f>
        <v>0.16</v>
      </c>
      <c r="X6" s="22">
        <f>VLOOKUP($C6,Tariffs!$A$8:$N$21,X$4)</f>
        <v>11.51</v>
      </c>
      <c r="Y6" s="22">
        <f>VLOOKUP($C6,Tariffs!$A$8:$N$21,Y$4)</f>
        <v>3.35</v>
      </c>
      <c r="Z6" s="22">
        <f>VLOOKUP($C6,Tariffs!$A$8:$N$21,Z$4)</f>
        <v>0.38100000000000001</v>
      </c>
      <c r="AA6" s="22">
        <f>VLOOKUP($C6,Tariffs!$A$8:$N$21,AA$4)</f>
        <v>22.09</v>
      </c>
      <c r="AB6" s="22">
        <f>VLOOKUP($C6,Tariffs!$A$8:$N$21,AB$4)</f>
        <v>1.8839999999999999</v>
      </c>
      <c r="AC6" s="22">
        <f>VLOOKUP($C6,Tariffs!$A$8:$N$21,AC$4)</f>
        <v>0.25600000000000001</v>
      </c>
      <c r="AD6" s="22">
        <f>VLOOKUP($C6,Tariffs!$A$8:$N$21,AD$4)</f>
        <v>3.31</v>
      </c>
      <c r="AE6" s="22">
        <f>VLOOKUP($C6,Tariffs!$A$8:$N$21,AE$4)</f>
        <v>0</v>
      </c>
      <c r="AF6" s="22">
        <f>VLOOKUP($C6,Tariffs!$A$8:$N$21,AF$4)</f>
        <v>0</v>
      </c>
    </row>
    <row r="7" spans="2:32" x14ac:dyDescent="0.25">
      <c r="B7" s="9" t="s">
        <v>40</v>
      </c>
      <c r="C7" s="9">
        <v>2</v>
      </c>
      <c r="D7" s="49" t="str">
        <f>VLOOKUP(C7,Tariffs!$A$8:$B$21,2)</f>
        <v>NPG - NEDL</v>
      </c>
      <c r="E7" s="2">
        <v>5483.6</v>
      </c>
      <c r="F7" s="2">
        <v>27740.400000000001</v>
      </c>
      <c r="G7" s="2">
        <v>35323.099999999991</v>
      </c>
      <c r="H7" s="2">
        <v>60</v>
      </c>
      <c r="I7" s="13">
        <v>4.55</v>
      </c>
      <c r="J7" s="5">
        <v>19</v>
      </c>
      <c r="K7" s="14">
        <f t="shared" ref="K7:K69" si="1">SUM(E7:G7)/(J7*365*24)</f>
        <v>0.41184270608026913</v>
      </c>
      <c r="L7" s="3">
        <f t="shared" ref="L7:L70" si="2">(E7*U7/100)+(F7*V7/100)+(G7*W7/100)</f>
        <v>972.0563800000001</v>
      </c>
      <c r="M7" s="3">
        <f t="shared" ref="M7:M70" si="3">X7/100*365</f>
        <v>49.749500000000005</v>
      </c>
      <c r="N7" s="3">
        <f t="shared" ref="N7:N70" si="4">+H7*Y7/100*365</f>
        <v>319.73999999999995</v>
      </c>
      <c r="O7" s="17">
        <v>10</v>
      </c>
      <c r="P7" s="17">
        <f t="shared" ref="P7:P70" si="5">SUM(L7:O7)</f>
        <v>1351.5458800000001</v>
      </c>
      <c r="Q7" s="3">
        <f t="shared" ref="Q7:Q70" si="6">(E7*AA7/100)+(F7*AB7/100)+(G7*AC7/100)</f>
        <v>1339.009808</v>
      </c>
      <c r="R7" s="3">
        <f t="shared" ref="R7:R70" si="7">+AD7/100*365</f>
        <v>16.169499999999999</v>
      </c>
      <c r="S7" s="17">
        <f t="shared" ref="S7:S70" si="8">+R7+Q7</f>
        <v>1355.179308</v>
      </c>
      <c r="T7" s="16">
        <f t="shared" si="0"/>
        <v>2.6883497288304166E-3</v>
      </c>
      <c r="U7" s="22">
        <f>VLOOKUP($C7,Tariffs!$A$8:$N$21,U$4)</f>
        <v>11.95</v>
      </c>
      <c r="V7" s="22">
        <f>VLOOKUP($C7,Tariffs!$A$8:$N$21,V$4)</f>
        <v>0.98399999999999999</v>
      </c>
      <c r="W7" s="22">
        <f>VLOOKUP($C7,Tariffs!$A$8:$N$21,W$4)</f>
        <v>0.124</v>
      </c>
      <c r="X7" s="22">
        <f>VLOOKUP($C7,Tariffs!$A$8:$N$21,X$4)</f>
        <v>13.63</v>
      </c>
      <c r="Y7" s="22">
        <f>VLOOKUP($C7,Tariffs!$A$8:$N$21,Y$4)</f>
        <v>1.46</v>
      </c>
      <c r="Z7" s="22">
        <f>VLOOKUP($C7,Tariffs!$A$8:$N$21,Z$4)</f>
        <v>0.30399999999999999</v>
      </c>
      <c r="AA7" s="22">
        <f>VLOOKUP($C7,Tariffs!$A$8:$N$21,AA$4)</f>
        <v>16.207000000000001</v>
      </c>
      <c r="AB7" s="22">
        <f>VLOOKUP($C7,Tariffs!$A$8:$N$21,AB$4)</f>
        <v>1.3939999999999999</v>
      </c>
      <c r="AC7" s="22">
        <f>VLOOKUP($C7,Tariffs!$A$8:$N$21,AC$4)</f>
        <v>0.18</v>
      </c>
      <c r="AD7" s="22">
        <f>VLOOKUP($C7,Tariffs!$A$8:$N$21,AD$4)</f>
        <v>4.43</v>
      </c>
      <c r="AE7" s="22">
        <f>VLOOKUP($C7,Tariffs!$A$8:$N$21,AE$4)</f>
        <v>0</v>
      </c>
      <c r="AF7" s="22">
        <f>VLOOKUP($C7,Tariffs!$A$8:$N$21,AF$4)</f>
        <v>0</v>
      </c>
    </row>
    <row r="8" spans="2:32" x14ac:dyDescent="0.25">
      <c r="B8" s="9" t="s">
        <v>40</v>
      </c>
      <c r="C8" s="9">
        <v>3</v>
      </c>
      <c r="D8" s="49" t="str">
        <f>VLOOKUP(C8,Tariffs!$A$8:$B$21,2)</f>
        <v>NPG - YEDL</v>
      </c>
      <c r="E8" s="2">
        <v>5483.6</v>
      </c>
      <c r="F8" s="2">
        <v>27740.400000000001</v>
      </c>
      <c r="G8" s="2">
        <v>35323.099999999991</v>
      </c>
      <c r="H8" s="2">
        <v>60</v>
      </c>
      <c r="I8" s="13">
        <v>4.55</v>
      </c>
      <c r="J8" s="5">
        <v>19</v>
      </c>
      <c r="K8" s="14">
        <f t="shared" si="1"/>
        <v>0.41184270608026913</v>
      </c>
      <c r="L8" s="3">
        <f t="shared" si="2"/>
        <v>799.35200499999996</v>
      </c>
      <c r="M8" s="3">
        <f t="shared" si="3"/>
        <v>47.668999999999997</v>
      </c>
      <c r="N8" s="3">
        <f t="shared" si="4"/>
        <v>319.73999999999995</v>
      </c>
      <c r="O8" s="17">
        <v>10</v>
      </c>
      <c r="P8" s="17">
        <f t="shared" si="5"/>
        <v>1176.7610049999998</v>
      </c>
      <c r="Q8" s="3">
        <f t="shared" si="6"/>
        <v>1093.6905360000001</v>
      </c>
      <c r="R8" s="3">
        <f t="shared" si="7"/>
        <v>15.768000000000001</v>
      </c>
      <c r="S8" s="17">
        <f t="shared" si="8"/>
        <v>1109.4585360000001</v>
      </c>
      <c r="T8" s="16">
        <f t="shared" si="0"/>
        <v>-5.7192980319737699E-2</v>
      </c>
      <c r="U8" s="22">
        <f>VLOOKUP($C8,Tariffs!$A$8:$N$21,U$4)</f>
        <v>9.3770000000000007</v>
      </c>
      <c r="V8" s="22">
        <f>VLOOKUP($C8,Tariffs!$A$8:$N$21,V$4)</f>
        <v>0.96299999999999997</v>
      </c>
      <c r="W8" s="22">
        <f>VLOOKUP($C8,Tariffs!$A$8:$N$21,W$4)</f>
        <v>5.0999999999999997E-2</v>
      </c>
      <c r="X8" s="22">
        <f>VLOOKUP($C8,Tariffs!$A$8:$N$21,X$4)</f>
        <v>13.06</v>
      </c>
      <c r="Y8" s="22">
        <f>VLOOKUP($C8,Tariffs!$A$8:$N$21,Y$4)</f>
        <v>1.46</v>
      </c>
      <c r="Z8" s="22">
        <f>VLOOKUP($C8,Tariffs!$A$8:$N$21,Z$4)</f>
        <v>0.32900000000000001</v>
      </c>
      <c r="AA8" s="22">
        <f>VLOOKUP($C8,Tariffs!$A$8:$N$21,AA$4)</f>
        <v>12.686999999999999</v>
      </c>
      <c r="AB8" s="22">
        <f>VLOOKUP($C8,Tariffs!$A$8:$N$21,AB$4)</f>
        <v>1.343</v>
      </c>
      <c r="AC8" s="22">
        <f>VLOOKUP($C8,Tariffs!$A$8:$N$21,AC$4)</f>
        <v>7.1999999999999995E-2</v>
      </c>
      <c r="AD8" s="22">
        <f>VLOOKUP($C8,Tariffs!$A$8:$N$21,AD$4)</f>
        <v>4.32</v>
      </c>
      <c r="AE8" s="22">
        <f>VLOOKUP($C8,Tariffs!$A$8:$N$21,AE$4)</f>
        <v>0</v>
      </c>
      <c r="AF8" s="22">
        <f>VLOOKUP($C8,Tariffs!$A$8:$N$21,AF$4)</f>
        <v>0</v>
      </c>
    </row>
    <row r="9" spans="2:32" x14ac:dyDescent="0.25">
      <c r="B9" s="9" t="s">
        <v>40</v>
      </c>
      <c r="C9" s="9">
        <v>4</v>
      </c>
      <c r="D9" s="49" t="str">
        <f>VLOOKUP(C9,Tariffs!$A$8:$B$21,2)</f>
        <v>SPEN - SPD</v>
      </c>
      <c r="E9" s="2">
        <v>5483.6</v>
      </c>
      <c r="F9" s="2">
        <v>27740.400000000001</v>
      </c>
      <c r="G9" s="2">
        <v>35323.099999999991</v>
      </c>
      <c r="H9" s="2">
        <v>60</v>
      </c>
      <c r="I9" s="13">
        <v>4.55</v>
      </c>
      <c r="J9" s="5">
        <v>19</v>
      </c>
      <c r="K9" s="14">
        <f t="shared" si="1"/>
        <v>0.41184270608026913</v>
      </c>
      <c r="L9" s="3">
        <f t="shared" si="2"/>
        <v>760.57072000000005</v>
      </c>
      <c r="M9" s="3">
        <f t="shared" si="3"/>
        <v>92.491</v>
      </c>
      <c r="N9" s="3">
        <f t="shared" si="4"/>
        <v>529.98</v>
      </c>
      <c r="O9" s="17">
        <v>10</v>
      </c>
      <c r="P9" s="17">
        <f t="shared" si="5"/>
        <v>1393.0417200000002</v>
      </c>
      <c r="Q9" s="3">
        <f t="shared" si="6"/>
        <v>975.82813900000008</v>
      </c>
      <c r="R9" s="3">
        <f t="shared" si="7"/>
        <v>23.4695</v>
      </c>
      <c r="S9" s="17">
        <f t="shared" si="8"/>
        <v>999.29763900000012</v>
      </c>
      <c r="T9" s="16">
        <f t="shared" si="0"/>
        <v>-0.28265060216574134</v>
      </c>
      <c r="U9" s="22">
        <f>VLOOKUP($C9,Tariffs!$A$8:$N$21,U$4)</f>
        <v>9.2200000000000006</v>
      </c>
      <c r="V9" s="22">
        <f>VLOOKUP($C9,Tariffs!$A$8:$N$21,V$4)</f>
        <v>0.746</v>
      </c>
      <c r="W9" s="22">
        <f>VLOOKUP($C9,Tariffs!$A$8:$N$21,W$4)</f>
        <v>0.13600000000000001</v>
      </c>
      <c r="X9" s="22">
        <f>VLOOKUP($C9,Tariffs!$A$8:$N$21,X$4)</f>
        <v>25.34</v>
      </c>
      <c r="Y9" s="22">
        <f>VLOOKUP($C9,Tariffs!$A$8:$N$21,Y$4)</f>
        <v>2.42</v>
      </c>
      <c r="Z9" s="22">
        <f>VLOOKUP($C9,Tariffs!$A$8:$N$21,Z$4)</f>
        <v>0.26700000000000002</v>
      </c>
      <c r="AA9" s="22">
        <f>VLOOKUP($C9,Tariffs!$A$8:$N$21,AA$4)</f>
        <v>11.083</v>
      </c>
      <c r="AB9" s="22">
        <f>VLOOKUP($C9,Tariffs!$A$8:$N$21,AB$4)</f>
        <v>1.02</v>
      </c>
      <c r="AC9" s="22">
        <f>VLOOKUP($C9,Tariffs!$A$8:$N$21,AC$4)</f>
        <v>0.24099999999999999</v>
      </c>
      <c r="AD9" s="22">
        <f>VLOOKUP($C9,Tariffs!$A$8:$N$21,AD$4)</f>
        <v>6.43</v>
      </c>
      <c r="AE9" s="22">
        <f>VLOOKUP($C9,Tariffs!$A$8:$N$21,AE$4)</f>
        <v>0</v>
      </c>
      <c r="AF9" s="22">
        <f>VLOOKUP($C9,Tariffs!$A$8:$N$21,AF$4)</f>
        <v>0</v>
      </c>
    </row>
    <row r="10" spans="2:32" x14ac:dyDescent="0.25">
      <c r="B10" s="9" t="s">
        <v>40</v>
      </c>
      <c r="C10" s="9">
        <v>5</v>
      </c>
      <c r="D10" s="49" t="str">
        <f>VLOOKUP(C10,Tariffs!$A$8:$B$21,2)</f>
        <v>SPEN - SPM</v>
      </c>
      <c r="E10" s="2">
        <v>5483.6</v>
      </c>
      <c r="F10" s="2">
        <v>27740.400000000001</v>
      </c>
      <c r="G10" s="2">
        <v>35323.099999999991</v>
      </c>
      <c r="H10" s="2">
        <v>60</v>
      </c>
      <c r="I10" s="13">
        <v>4.55</v>
      </c>
      <c r="J10" s="5">
        <v>19</v>
      </c>
      <c r="K10" s="14">
        <f t="shared" si="1"/>
        <v>0.41184270608026913</v>
      </c>
      <c r="L10" s="3">
        <f t="shared" si="2"/>
        <v>1473.5341620000002</v>
      </c>
      <c r="M10" s="3">
        <f t="shared" si="3"/>
        <v>67.963000000000008</v>
      </c>
      <c r="N10" s="3">
        <f t="shared" si="4"/>
        <v>529.98</v>
      </c>
      <c r="O10" s="17">
        <v>10</v>
      </c>
      <c r="P10" s="17">
        <f t="shared" si="5"/>
        <v>2081.4771620000001</v>
      </c>
      <c r="Q10" s="3">
        <f t="shared" si="6"/>
        <v>1778.0841520000001</v>
      </c>
      <c r="R10" s="3">
        <f t="shared" si="7"/>
        <v>17.373999999999999</v>
      </c>
      <c r="S10" s="17">
        <f t="shared" si="8"/>
        <v>1795.4581520000002</v>
      </c>
      <c r="T10" s="16">
        <f t="shared" si="0"/>
        <v>-0.13741155330533478</v>
      </c>
      <c r="U10" s="22">
        <f>VLOOKUP($C10,Tariffs!$A$8:$N$21,U$4)</f>
        <v>18.78</v>
      </c>
      <c r="V10" s="22">
        <f>VLOOKUP($C10,Tariffs!$A$8:$N$21,V$4)</f>
        <v>1.2709999999999999</v>
      </c>
      <c r="W10" s="22">
        <f>VLOOKUP($C10,Tariffs!$A$8:$N$21,W$4)</f>
        <v>0.25800000000000001</v>
      </c>
      <c r="X10" s="22">
        <f>VLOOKUP($C10,Tariffs!$A$8:$N$21,X$4)</f>
        <v>18.62</v>
      </c>
      <c r="Y10" s="22">
        <f>VLOOKUP($C10,Tariffs!$A$8:$N$21,Y$4)</f>
        <v>2.42</v>
      </c>
      <c r="Z10" s="22">
        <f>VLOOKUP($C10,Tariffs!$A$8:$N$21,Z$4)</f>
        <v>0.76200000000000001</v>
      </c>
      <c r="AA10" s="22">
        <f>VLOOKUP($C10,Tariffs!$A$8:$N$21,AA$4)</f>
        <v>22.14</v>
      </c>
      <c r="AB10" s="22">
        <f>VLOOKUP($C10,Tariffs!$A$8:$N$21,AB$4)</f>
        <v>1.641</v>
      </c>
      <c r="AC10" s="22">
        <f>VLOOKUP($C10,Tariffs!$A$8:$N$21,AC$4)</f>
        <v>0.308</v>
      </c>
      <c r="AD10" s="22">
        <f>VLOOKUP($C10,Tariffs!$A$8:$N$21,AD$4)</f>
        <v>4.76</v>
      </c>
      <c r="AE10" s="22">
        <f>VLOOKUP($C10,Tariffs!$A$8:$N$21,AE$4)</f>
        <v>0</v>
      </c>
      <c r="AF10" s="22">
        <f>VLOOKUP($C10,Tariffs!$A$8:$N$21,AF$4)</f>
        <v>0</v>
      </c>
    </row>
    <row r="11" spans="2:32" x14ac:dyDescent="0.25">
      <c r="B11" s="9" t="s">
        <v>40</v>
      </c>
      <c r="C11" s="9">
        <v>6</v>
      </c>
      <c r="D11" s="49" t="str">
        <f>VLOOKUP(C11,Tariffs!$A$8:$B$21,2)</f>
        <v>SSE-SEPD</v>
      </c>
      <c r="E11" s="2">
        <v>5483.6</v>
      </c>
      <c r="F11" s="2">
        <v>27740.400000000001</v>
      </c>
      <c r="G11" s="2">
        <v>35323.099999999991</v>
      </c>
      <c r="H11" s="2">
        <v>60</v>
      </c>
      <c r="I11" s="13">
        <v>4.55</v>
      </c>
      <c r="J11" s="5">
        <v>19</v>
      </c>
      <c r="K11" s="14">
        <f t="shared" si="1"/>
        <v>0.41184270608026913</v>
      </c>
      <c r="L11" s="3">
        <f t="shared" si="2"/>
        <v>833.35394100000008</v>
      </c>
      <c r="M11" s="3">
        <f t="shared" si="3"/>
        <v>35.952499999999993</v>
      </c>
      <c r="N11" s="3">
        <f t="shared" si="4"/>
        <v>545.30999999999995</v>
      </c>
      <c r="O11" s="17">
        <v>10</v>
      </c>
      <c r="P11" s="17">
        <f t="shared" si="5"/>
        <v>1424.6164410000001</v>
      </c>
      <c r="Q11" s="3">
        <f t="shared" si="6"/>
        <v>1091.9108600000002</v>
      </c>
      <c r="R11" s="3">
        <f t="shared" si="7"/>
        <v>17.081999999999997</v>
      </c>
      <c r="S11" s="17">
        <f t="shared" si="8"/>
        <v>1108.9928600000003</v>
      </c>
      <c r="T11" s="16">
        <f t="shared" si="0"/>
        <v>-0.22154986557536141</v>
      </c>
      <c r="U11" s="22">
        <f>VLOOKUP($C11,Tariffs!$A$8:$N$21,U$4)</f>
        <v>9.98</v>
      </c>
      <c r="V11" s="22">
        <f>VLOOKUP($C11,Tariffs!$A$8:$N$21,V$4)</f>
        <v>0.94599999999999995</v>
      </c>
      <c r="W11" s="22">
        <f>VLOOKUP($C11,Tariffs!$A$8:$N$21,W$4)</f>
        <v>6.7000000000000004E-2</v>
      </c>
      <c r="X11" s="22">
        <f>VLOOKUP($C11,Tariffs!$A$8:$N$21,X$4)</f>
        <v>9.85</v>
      </c>
      <c r="Y11" s="22">
        <f>VLOOKUP($C11,Tariffs!$A$8:$N$21,Y$4)</f>
        <v>2.4900000000000002</v>
      </c>
      <c r="Z11" s="22">
        <f>VLOOKUP($C11,Tariffs!$A$8:$N$21,Z$4)</f>
        <v>0.312</v>
      </c>
      <c r="AA11" s="22">
        <f>VLOOKUP($C11,Tariffs!$A$8:$N$21,AA$4)</f>
        <v>12.321</v>
      </c>
      <c r="AB11" s="22">
        <f>VLOOKUP($C11,Tariffs!$A$8:$N$21,AB$4)</f>
        <v>1.3580000000000001</v>
      </c>
      <c r="AC11" s="22">
        <f>VLOOKUP($C11,Tariffs!$A$8:$N$21,AC$4)</f>
        <v>0.112</v>
      </c>
      <c r="AD11" s="22">
        <f>VLOOKUP($C11,Tariffs!$A$8:$N$21,AD$4)</f>
        <v>4.68</v>
      </c>
      <c r="AE11" s="22">
        <f>VLOOKUP($C11,Tariffs!$A$8:$N$21,AE$4)</f>
        <v>0</v>
      </c>
      <c r="AF11" s="22">
        <f>VLOOKUP($C11,Tariffs!$A$8:$N$21,AF$4)</f>
        <v>0</v>
      </c>
    </row>
    <row r="12" spans="2:32" x14ac:dyDescent="0.25">
      <c r="B12" s="9" t="s">
        <v>40</v>
      </c>
      <c r="C12" s="9">
        <v>7</v>
      </c>
      <c r="D12" s="49" t="str">
        <f>VLOOKUP(C12,Tariffs!$A$8:$B$21,2)</f>
        <v>SSE - SHEPD</v>
      </c>
      <c r="E12" s="2">
        <v>5483.6</v>
      </c>
      <c r="F12" s="2">
        <v>27740.400000000001</v>
      </c>
      <c r="G12" s="2">
        <v>35323.099999999991</v>
      </c>
      <c r="H12" s="2">
        <v>60</v>
      </c>
      <c r="I12" s="13">
        <v>4.55</v>
      </c>
      <c r="J12" s="5">
        <v>19</v>
      </c>
      <c r="K12" s="14">
        <f t="shared" si="1"/>
        <v>0.41184270608026913</v>
      </c>
      <c r="L12" s="3">
        <f t="shared" si="2"/>
        <v>1166.548984</v>
      </c>
      <c r="M12" s="3">
        <f t="shared" si="3"/>
        <v>80.591999999999999</v>
      </c>
      <c r="N12" s="3">
        <f t="shared" si="4"/>
        <v>836.57999999999993</v>
      </c>
      <c r="O12" s="17">
        <v>10</v>
      </c>
      <c r="P12" s="17">
        <f t="shared" si="5"/>
        <v>2093.720984</v>
      </c>
      <c r="Q12" s="3">
        <f t="shared" si="6"/>
        <v>1475.5853830000001</v>
      </c>
      <c r="R12" s="3">
        <f t="shared" si="7"/>
        <v>39.310499999999998</v>
      </c>
      <c r="S12" s="17">
        <f t="shared" si="8"/>
        <v>1514.8958830000001</v>
      </c>
      <c r="T12" s="16">
        <f t="shared" si="0"/>
        <v>-0.27645761083894255</v>
      </c>
      <c r="U12" s="22">
        <f>VLOOKUP($C12,Tariffs!$A$8:$N$21,U$4)</f>
        <v>6.9740000000000002</v>
      </c>
      <c r="V12" s="22">
        <f>VLOOKUP($C12,Tariffs!$A$8:$N$21,V$4)</f>
        <v>2.246</v>
      </c>
      <c r="W12" s="22">
        <f>VLOOKUP($C12,Tariffs!$A$8:$N$21,W$4)</f>
        <v>0.45600000000000002</v>
      </c>
      <c r="X12" s="22">
        <f>VLOOKUP($C12,Tariffs!$A$8:$N$21,X$4)</f>
        <v>22.08</v>
      </c>
      <c r="Y12" s="22">
        <f>VLOOKUP($C12,Tariffs!$A$8:$N$21,Y$4)</f>
        <v>3.82</v>
      </c>
      <c r="Z12" s="22">
        <f>VLOOKUP($C12,Tariffs!$A$8:$N$21,Z$4)</f>
        <v>0.51200000000000001</v>
      </c>
      <c r="AA12" s="22">
        <f>VLOOKUP($C12,Tariffs!$A$8:$N$21,AA$4)</f>
        <v>8.8460000000000001</v>
      </c>
      <c r="AB12" s="22">
        <f>VLOOKUP($C12,Tariffs!$A$8:$N$21,AB$4)</f>
        <v>2.8410000000000002</v>
      </c>
      <c r="AC12" s="22">
        <f>VLOOKUP($C12,Tariffs!$A$8:$N$21,AC$4)</f>
        <v>0.57299999999999995</v>
      </c>
      <c r="AD12" s="22">
        <f>VLOOKUP($C12,Tariffs!$A$8:$N$21,AD$4)</f>
        <v>10.77</v>
      </c>
      <c r="AE12" s="22">
        <f>VLOOKUP($C12,Tariffs!$A$8:$N$21,AE$4)</f>
        <v>0</v>
      </c>
      <c r="AF12" s="22">
        <f>VLOOKUP($C12,Tariffs!$A$8:$N$21,AF$4)</f>
        <v>0</v>
      </c>
    </row>
    <row r="13" spans="2:32" x14ac:dyDescent="0.25">
      <c r="B13" s="9" t="s">
        <v>40</v>
      </c>
      <c r="C13" s="9">
        <v>8</v>
      </c>
      <c r="D13" s="49" t="str">
        <f>VLOOKUP(C13,Tariffs!$A$8:$B$21,2)</f>
        <v>UKPN - EPN</v>
      </c>
      <c r="E13" s="2">
        <v>5483.6</v>
      </c>
      <c r="F13" s="2">
        <v>27740.400000000001</v>
      </c>
      <c r="G13" s="2">
        <v>35323.099999999991</v>
      </c>
      <c r="H13" s="2">
        <v>60</v>
      </c>
      <c r="I13" s="13">
        <v>4.55</v>
      </c>
      <c r="J13" s="5">
        <v>19</v>
      </c>
      <c r="K13" s="14">
        <f t="shared" si="1"/>
        <v>0.41184270608026913</v>
      </c>
      <c r="L13" s="3">
        <f t="shared" si="2"/>
        <v>622.90702500000009</v>
      </c>
      <c r="M13" s="3">
        <f t="shared" si="3"/>
        <v>46.099499999999999</v>
      </c>
      <c r="N13" s="3">
        <f t="shared" si="4"/>
        <v>681.08999999999992</v>
      </c>
      <c r="O13" s="17">
        <v>10</v>
      </c>
      <c r="P13" s="17">
        <f t="shared" si="5"/>
        <v>1360.0965249999999</v>
      </c>
      <c r="Q13" s="3">
        <f t="shared" si="6"/>
        <v>768.13241900000014</v>
      </c>
      <c r="R13" s="3">
        <f t="shared" si="7"/>
        <v>16.826499999999999</v>
      </c>
      <c r="S13" s="17">
        <f t="shared" si="8"/>
        <v>784.95891900000015</v>
      </c>
      <c r="T13" s="16">
        <f t="shared" si="0"/>
        <v>-0.42286528597666978</v>
      </c>
      <c r="U13" s="22">
        <f>VLOOKUP($C13,Tariffs!$A$8:$N$21,U$4)</f>
        <v>10.268000000000001</v>
      </c>
      <c r="V13" s="22">
        <f>VLOOKUP($C13,Tariffs!$A$8:$N$21,V$4)</f>
        <v>0.161</v>
      </c>
      <c r="W13" s="22">
        <f>VLOOKUP($C13,Tariffs!$A$8:$N$21,W$4)</f>
        <v>4.2999999999999997E-2</v>
      </c>
      <c r="X13" s="22">
        <f>VLOOKUP($C13,Tariffs!$A$8:$N$21,X$4)</f>
        <v>12.63</v>
      </c>
      <c r="Y13" s="22">
        <f>VLOOKUP($C13,Tariffs!$A$8:$N$21,Y$4)</f>
        <v>3.11</v>
      </c>
      <c r="Z13" s="22">
        <f>VLOOKUP($C13,Tariffs!$A$8:$N$21,Z$4)</f>
        <v>0.311</v>
      </c>
      <c r="AA13" s="22">
        <f>VLOOKUP($C13,Tariffs!$A$8:$N$21,AA$4)</f>
        <v>12.507</v>
      </c>
      <c r="AB13" s="22">
        <f>VLOOKUP($C13,Tariffs!$A$8:$N$21,AB$4)</f>
        <v>0.219</v>
      </c>
      <c r="AC13" s="22">
        <f>VLOOKUP($C13,Tariffs!$A$8:$N$21,AC$4)</f>
        <v>6.0999999999999999E-2</v>
      </c>
      <c r="AD13" s="22">
        <f>VLOOKUP($C13,Tariffs!$A$8:$N$21,AD$4)</f>
        <v>4.6100000000000003</v>
      </c>
      <c r="AE13" s="22">
        <f>VLOOKUP($C13,Tariffs!$A$8:$N$21,AE$4)</f>
        <v>0</v>
      </c>
      <c r="AF13" s="22">
        <f>VLOOKUP($C13,Tariffs!$A$8:$N$21,AF$4)</f>
        <v>0</v>
      </c>
    </row>
    <row r="14" spans="2:32" x14ac:dyDescent="0.25">
      <c r="B14" s="9" t="s">
        <v>40</v>
      </c>
      <c r="C14" s="9">
        <v>9</v>
      </c>
      <c r="D14" s="49" t="str">
        <f>VLOOKUP(C14,Tariffs!$A$8:$B$21,2)</f>
        <v>UKPN - LPN</v>
      </c>
      <c r="E14" s="2">
        <v>5483.6</v>
      </c>
      <c r="F14" s="2">
        <v>27740.400000000001</v>
      </c>
      <c r="G14" s="2">
        <v>35323.099999999991</v>
      </c>
      <c r="H14" s="2">
        <v>60</v>
      </c>
      <c r="I14" s="13">
        <v>4.55</v>
      </c>
      <c r="J14" s="5">
        <v>19</v>
      </c>
      <c r="K14" s="14">
        <f t="shared" si="1"/>
        <v>0.41184270608026913</v>
      </c>
      <c r="L14" s="3">
        <f t="shared" si="2"/>
        <v>334.320269</v>
      </c>
      <c r="M14" s="3">
        <f t="shared" si="3"/>
        <v>35.295499999999997</v>
      </c>
      <c r="N14" s="3">
        <f t="shared" si="4"/>
        <v>917.61000000000013</v>
      </c>
      <c r="O14" s="17">
        <v>10</v>
      </c>
      <c r="P14" s="17">
        <f t="shared" si="5"/>
        <v>1297.2257690000001</v>
      </c>
      <c r="Q14" s="3">
        <f t="shared" si="6"/>
        <v>463.09606200000007</v>
      </c>
      <c r="R14" s="3">
        <f t="shared" si="7"/>
        <v>15.402999999999999</v>
      </c>
      <c r="S14" s="17">
        <f t="shared" si="8"/>
        <v>478.49906200000009</v>
      </c>
      <c r="T14" s="16">
        <f t="shared" si="0"/>
        <v>-0.63113663524517905</v>
      </c>
      <c r="U14" s="22">
        <f>VLOOKUP($C14,Tariffs!$A$8:$N$21,U$4)</f>
        <v>4.3159999999999998</v>
      </c>
      <c r="V14" s="22">
        <f>VLOOKUP($C14,Tariffs!$A$8:$N$21,V$4)</f>
        <v>0.33800000000000002</v>
      </c>
      <c r="W14" s="22">
        <f>VLOOKUP($C14,Tariffs!$A$8:$N$21,W$4)</f>
        <v>1.0999999999999999E-2</v>
      </c>
      <c r="X14" s="22">
        <f>VLOOKUP($C14,Tariffs!$A$8:$N$21,X$4)</f>
        <v>9.67</v>
      </c>
      <c r="Y14" s="22">
        <f>VLOOKUP($C14,Tariffs!$A$8:$N$21,Y$4)</f>
        <v>4.1900000000000004</v>
      </c>
      <c r="Z14" s="22">
        <f>VLOOKUP($C14,Tariffs!$A$8:$N$21,Z$4)</f>
        <v>0.29599999999999999</v>
      </c>
      <c r="AA14" s="22">
        <f>VLOOKUP($C14,Tariffs!$A$8:$N$21,AA$4)</f>
        <v>5.82</v>
      </c>
      <c r="AB14" s="22">
        <f>VLOOKUP($C14,Tariffs!$A$8:$N$21,AB$4)</f>
        <v>0.496</v>
      </c>
      <c r="AC14" s="22">
        <f>VLOOKUP($C14,Tariffs!$A$8:$N$21,AC$4)</f>
        <v>1.7999999999999999E-2</v>
      </c>
      <c r="AD14" s="22">
        <f>VLOOKUP($C14,Tariffs!$A$8:$N$21,AD$4)</f>
        <v>4.22</v>
      </c>
      <c r="AE14" s="22">
        <f>VLOOKUP($C14,Tariffs!$A$8:$N$21,AE$4)</f>
        <v>0</v>
      </c>
      <c r="AF14" s="22">
        <f>VLOOKUP($C14,Tariffs!$A$8:$N$21,AF$4)</f>
        <v>0</v>
      </c>
    </row>
    <row r="15" spans="2:32" x14ac:dyDescent="0.25">
      <c r="B15" s="9" t="s">
        <v>40</v>
      </c>
      <c r="C15" s="9">
        <v>10</v>
      </c>
      <c r="D15" s="49" t="str">
        <f>VLOOKUP(C15,Tariffs!$A$8:$B$21,2)</f>
        <v>UKPN - SPN</v>
      </c>
      <c r="E15" s="2">
        <v>5483.6</v>
      </c>
      <c r="F15" s="2">
        <v>27740.400000000001</v>
      </c>
      <c r="G15" s="2">
        <v>35323.099999999991</v>
      </c>
      <c r="H15" s="2">
        <v>60</v>
      </c>
      <c r="I15" s="13">
        <v>4.55</v>
      </c>
      <c r="J15" s="5">
        <v>19</v>
      </c>
      <c r="K15" s="14">
        <f t="shared" si="1"/>
        <v>0.41184270608026913</v>
      </c>
      <c r="L15" s="3">
        <f t="shared" si="2"/>
        <v>745.33765399999993</v>
      </c>
      <c r="M15" s="3">
        <f t="shared" si="3"/>
        <v>45.515500000000003</v>
      </c>
      <c r="N15" s="3">
        <f t="shared" si="4"/>
        <v>681.08999999999992</v>
      </c>
      <c r="O15" s="17">
        <v>10</v>
      </c>
      <c r="P15" s="17">
        <f t="shared" si="5"/>
        <v>1481.9431539999998</v>
      </c>
      <c r="Q15" s="3">
        <f t="shared" si="6"/>
        <v>749.23904900000002</v>
      </c>
      <c r="R15" s="3">
        <f t="shared" si="7"/>
        <v>15.6585</v>
      </c>
      <c r="S15" s="17">
        <f t="shared" si="8"/>
        <v>764.89754900000003</v>
      </c>
      <c r="T15" s="16">
        <f t="shared" si="0"/>
        <v>-0.48385500014935112</v>
      </c>
      <c r="U15" s="22">
        <f>VLOOKUP($C15,Tariffs!$A$8:$N$21,U$4)</f>
        <v>12.509</v>
      </c>
      <c r="V15" s="22">
        <f>VLOOKUP($C15,Tariffs!$A$8:$N$21,V$4)</f>
        <v>0.18099999999999999</v>
      </c>
      <c r="W15" s="22">
        <f>VLOOKUP($C15,Tariffs!$A$8:$N$21,W$4)</f>
        <v>2.5999999999999999E-2</v>
      </c>
      <c r="X15" s="22">
        <f>VLOOKUP($C15,Tariffs!$A$8:$N$21,X$4)</f>
        <v>12.47</v>
      </c>
      <c r="Y15" s="22">
        <f>VLOOKUP($C15,Tariffs!$A$8:$N$21,Y$4)</f>
        <v>3.11</v>
      </c>
      <c r="Z15" s="22">
        <f>VLOOKUP($C15,Tariffs!$A$8:$N$21,Z$4)</f>
        <v>0.35299999999999998</v>
      </c>
      <c r="AA15" s="22">
        <f>VLOOKUP($C15,Tariffs!$A$8:$N$21,AA$4)</f>
        <v>12.427</v>
      </c>
      <c r="AB15" s="22">
        <f>VLOOKUP($C15,Tariffs!$A$8:$N$21,AB$4)</f>
        <v>0.21</v>
      </c>
      <c r="AC15" s="22">
        <f>VLOOKUP($C15,Tariffs!$A$8:$N$21,AC$4)</f>
        <v>2.7E-2</v>
      </c>
      <c r="AD15" s="22">
        <f>VLOOKUP($C15,Tariffs!$A$8:$N$21,AD$4)</f>
        <v>4.29</v>
      </c>
      <c r="AE15" s="22">
        <f>VLOOKUP($C15,Tariffs!$A$8:$N$21,AE$4)</f>
        <v>0</v>
      </c>
      <c r="AF15" s="22">
        <f>VLOOKUP($C15,Tariffs!$A$8:$N$21,AF$4)</f>
        <v>0</v>
      </c>
    </row>
    <row r="16" spans="2:32" x14ac:dyDescent="0.25">
      <c r="B16" s="9" t="s">
        <v>40</v>
      </c>
      <c r="C16" s="9">
        <v>11</v>
      </c>
      <c r="D16" s="49" t="str">
        <f>VLOOKUP(C16,Tariffs!$A$8:$B$21,2)</f>
        <v>WPD - EastM</v>
      </c>
      <c r="E16" s="2">
        <v>5483.6</v>
      </c>
      <c r="F16" s="2">
        <v>27740.400000000001</v>
      </c>
      <c r="G16" s="2">
        <v>35323.099999999991</v>
      </c>
      <c r="H16" s="2">
        <v>60</v>
      </c>
      <c r="I16" s="13">
        <v>4.55</v>
      </c>
      <c r="J16" s="5">
        <v>19</v>
      </c>
      <c r="K16" s="14">
        <f t="shared" si="1"/>
        <v>0.41184270608026913</v>
      </c>
      <c r="L16" s="3">
        <f t="shared" si="2"/>
        <v>693.52364799999987</v>
      </c>
      <c r="M16" s="3">
        <f t="shared" si="3"/>
        <v>31.025000000000002</v>
      </c>
      <c r="N16" s="3">
        <f t="shared" si="4"/>
        <v>505.89</v>
      </c>
      <c r="O16" s="17">
        <v>10</v>
      </c>
      <c r="P16" s="17">
        <f t="shared" si="5"/>
        <v>1240.4386479999998</v>
      </c>
      <c r="Q16" s="3">
        <f t="shared" si="6"/>
        <v>897.32968800000015</v>
      </c>
      <c r="R16" s="3">
        <f t="shared" si="7"/>
        <v>19.491</v>
      </c>
      <c r="S16" s="17">
        <f t="shared" si="8"/>
        <v>916.82068800000013</v>
      </c>
      <c r="T16" s="16">
        <f t="shared" si="0"/>
        <v>-0.26088993641223579</v>
      </c>
      <c r="U16" s="22">
        <f>VLOOKUP($C16,Tariffs!$A$8:$N$21,U$4)</f>
        <v>10.372999999999999</v>
      </c>
      <c r="V16" s="22">
        <f>VLOOKUP($C16,Tariffs!$A$8:$N$21,V$4)</f>
        <v>0.41899999999999998</v>
      </c>
      <c r="W16" s="22">
        <f>VLOOKUP($C16,Tariffs!$A$8:$N$21,W$4)</f>
        <v>2.4E-2</v>
      </c>
      <c r="X16" s="22">
        <f>VLOOKUP($C16,Tariffs!$A$8:$N$21,X$4)</f>
        <v>8.5</v>
      </c>
      <c r="Y16" s="22">
        <f>VLOOKUP($C16,Tariffs!$A$8:$N$21,Y$4)</f>
        <v>2.31</v>
      </c>
      <c r="Z16" s="22">
        <f>VLOOKUP($C16,Tariffs!$A$8:$N$21,Z$4)</f>
        <v>0.35799999999999998</v>
      </c>
      <c r="AA16" s="22">
        <f>VLOOKUP($C16,Tariffs!$A$8:$N$21,AA$4)</f>
        <v>13.122</v>
      </c>
      <c r="AB16" s="22">
        <f>VLOOKUP($C16,Tariffs!$A$8:$N$21,AB$4)</f>
        <v>0.59499999999999997</v>
      </c>
      <c r="AC16" s="22">
        <f>VLOOKUP($C16,Tariffs!$A$8:$N$21,AC$4)</f>
        <v>3.5999999999999997E-2</v>
      </c>
      <c r="AD16" s="22">
        <f>VLOOKUP($C16,Tariffs!$A$8:$N$21,AD$4)</f>
        <v>5.34</v>
      </c>
      <c r="AE16" s="22">
        <f>VLOOKUP($C16,Tariffs!$A$8:$N$21,AE$4)</f>
        <v>0</v>
      </c>
      <c r="AF16" s="22">
        <f>VLOOKUP($C16,Tariffs!$A$8:$N$21,AF$4)</f>
        <v>0</v>
      </c>
    </row>
    <row r="17" spans="2:32" x14ac:dyDescent="0.25">
      <c r="B17" s="9" t="s">
        <v>40</v>
      </c>
      <c r="C17" s="9">
        <v>12</v>
      </c>
      <c r="D17" s="49" t="str">
        <f>VLOOKUP(C17,Tariffs!$A$8:$B$21,2)</f>
        <v>WPD - SWales</v>
      </c>
      <c r="E17" s="2">
        <v>5483.6</v>
      </c>
      <c r="F17" s="2">
        <v>27740.400000000001</v>
      </c>
      <c r="G17" s="2">
        <v>35323.099999999991</v>
      </c>
      <c r="H17" s="2">
        <v>60</v>
      </c>
      <c r="I17" s="13">
        <v>4.55</v>
      </c>
      <c r="J17" s="5">
        <v>19</v>
      </c>
      <c r="K17" s="14">
        <f t="shared" si="1"/>
        <v>0.41184270608026913</v>
      </c>
      <c r="L17" s="3">
        <f t="shared" si="2"/>
        <v>1373.9159240000001</v>
      </c>
      <c r="M17" s="3">
        <f t="shared" si="3"/>
        <v>37.266500000000001</v>
      </c>
      <c r="N17" s="3">
        <f t="shared" si="4"/>
        <v>608.81999999999994</v>
      </c>
      <c r="O17" s="17">
        <v>10</v>
      </c>
      <c r="P17" s="17">
        <f t="shared" si="5"/>
        <v>2030.002424</v>
      </c>
      <c r="Q17" s="3">
        <f t="shared" si="6"/>
        <v>1803.883507</v>
      </c>
      <c r="R17" s="3">
        <f t="shared" si="7"/>
        <v>25.914999999999999</v>
      </c>
      <c r="S17" s="17">
        <f t="shared" si="8"/>
        <v>1829.798507</v>
      </c>
      <c r="T17" s="16">
        <f t="shared" si="0"/>
        <v>-9.8622501447811095E-2</v>
      </c>
      <c r="U17" s="22">
        <f>VLOOKUP($C17,Tariffs!$A$8:$N$21,U$4)</f>
        <v>16.370999999999999</v>
      </c>
      <c r="V17" s="22">
        <f>VLOOKUP($C17,Tariffs!$A$8:$N$21,V$4)</f>
        <v>1.5740000000000001</v>
      </c>
      <c r="W17" s="22">
        <f>VLOOKUP($C17,Tariffs!$A$8:$N$21,W$4)</f>
        <v>0.112</v>
      </c>
      <c r="X17" s="22">
        <f>VLOOKUP($C17,Tariffs!$A$8:$N$21,X$4)</f>
        <v>10.210000000000001</v>
      </c>
      <c r="Y17" s="22">
        <f>VLOOKUP($C17,Tariffs!$A$8:$N$21,Y$4)</f>
        <v>2.78</v>
      </c>
      <c r="Z17" s="22">
        <f>VLOOKUP($C17,Tariffs!$A$8:$N$21,Z$4)</f>
        <v>0.56799999999999995</v>
      </c>
      <c r="AA17" s="22">
        <f>VLOOKUP($C17,Tariffs!$A$8:$N$21,AA$4)</f>
        <v>21.463999999999999</v>
      </c>
      <c r="AB17" s="22">
        <f>VLOOKUP($C17,Tariffs!$A$8:$N$21,AB$4)</f>
        <v>2.0649999999999999</v>
      </c>
      <c r="AC17" s="22">
        <f>VLOOKUP($C17,Tariffs!$A$8:$N$21,AC$4)</f>
        <v>0.153</v>
      </c>
      <c r="AD17" s="22">
        <f>VLOOKUP($C17,Tariffs!$A$8:$N$21,AD$4)</f>
        <v>7.1</v>
      </c>
      <c r="AE17" s="22">
        <f>VLOOKUP($C17,Tariffs!$A$8:$N$21,AE$4)</f>
        <v>0</v>
      </c>
      <c r="AF17" s="22">
        <f>VLOOKUP($C17,Tariffs!$A$8:$N$21,AF$4)</f>
        <v>0</v>
      </c>
    </row>
    <row r="18" spans="2:32" x14ac:dyDescent="0.25">
      <c r="B18" s="9" t="s">
        <v>40</v>
      </c>
      <c r="C18" s="9">
        <v>13</v>
      </c>
      <c r="D18" s="49" t="str">
        <f>VLOOKUP(C18,Tariffs!$A$8:$B$21,2)</f>
        <v>WPD - SWest</v>
      </c>
      <c r="E18" s="2">
        <v>5483.6</v>
      </c>
      <c r="F18" s="2">
        <v>27740.400000000001</v>
      </c>
      <c r="G18" s="2">
        <v>35323.099999999991</v>
      </c>
      <c r="H18" s="2">
        <v>60</v>
      </c>
      <c r="I18" s="13">
        <v>4.55</v>
      </c>
      <c r="J18" s="5">
        <v>19</v>
      </c>
      <c r="K18" s="14">
        <f t="shared" si="1"/>
        <v>0.41184270608026913</v>
      </c>
      <c r="L18" s="3">
        <f t="shared" si="2"/>
        <v>1540.460513</v>
      </c>
      <c r="M18" s="3">
        <f t="shared" si="3"/>
        <v>32.046999999999997</v>
      </c>
      <c r="N18" s="3">
        <f t="shared" si="4"/>
        <v>589.11</v>
      </c>
      <c r="O18" s="17">
        <v>10</v>
      </c>
      <c r="P18" s="17">
        <f t="shared" si="5"/>
        <v>2171.6175130000001</v>
      </c>
      <c r="Q18" s="3">
        <f t="shared" si="6"/>
        <v>2060.7198790000002</v>
      </c>
      <c r="R18" s="3">
        <f t="shared" si="7"/>
        <v>25.221499999999999</v>
      </c>
      <c r="S18" s="17">
        <f t="shared" si="8"/>
        <v>2085.9413790000003</v>
      </c>
      <c r="T18" s="16">
        <f t="shared" si="0"/>
        <v>-3.9452681463063799E-2</v>
      </c>
      <c r="U18" s="22">
        <f>VLOOKUP($C18,Tariffs!$A$8:$N$21,U$4)</f>
        <v>25.405000000000001</v>
      </c>
      <c r="V18" s="22">
        <f>VLOOKUP($C18,Tariffs!$A$8:$N$21,V$4)</f>
        <v>0.34399999999999997</v>
      </c>
      <c r="W18" s="22">
        <f>VLOOKUP($C18,Tariffs!$A$8:$N$21,W$4)</f>
        <v>0.14699999999999999</v>
      </c>
      <c r="X18" s="22">
        <f>VLOOKUP($C18,Tariffs!$A$8:$N$21,X$4)</f>
        <v>8.7799999999999994</v>
      </c>
      <c r="Y18" s="22">
        <f>VLOOKUP($C18,Tariffs!$A$8:$N$21,Y$4)</f>
        <v>2.69</v>
      </c>
      <c r="Z18" s="22">
        <f>VLOOKUP($C18,Tariffs!$A$8:$N$21,Z$4)</f>
        <v>0.39900000000000002</v>
      </c>
      <c r="AA18" s="22">
        <f>VLOOKUP($C18,Tariffs!$A$8:$N$21,AA$4)</f>
        <v>33.572000000000003</v>
      </c>
      <c r="AB18" s="22">
        <f>VLOOKUP($C18,Tariffs!$A$8:$N$21,AB$4)</f>
        <v>0.52100000000000002</v>
      </c>
      <c r="AC18" s="22">
        <f>VLOOKUP($C18,Tariffs!$A$8:$N$21,AC$4)</f>
        <v>0.21299999999999999</v>
      </c>
      <c r="AD18" s="22">
        <f>VLOOKUP($C18,Tariffs!$A$8:$N$21,AD$4)</f>
        <v>6.91</v>
      </c>
      <c r="AE18" s="22">
        <f>VLOOKUP($C18,Tariffs!$A$8:$N$21,AE$4)</f>
        <v>0</v>
      </c>
      <c r="AF18" s="22">
        <f>VLOOKUP($C18,Tariffs!$A$8:$N$21,AF$4)</f>
        <v>0</v>
      </c>
    </row>
    <row r="19" spans="2:32" ht="15.75" thickBot="1" x14ac:dyDescent="0.3">
      <c r="B19" s="39" t="s">
        <v>40</v>
      </c>
      <c r="C19" s="39">
        <v>14</v>
      </c>
      <c r="D19" s="50" t="str">
        <f>VLOOKUP(C19,Tariffs!$A$8:$B$21,2)</f>
        <v>WPD - WestM</v>
      </c>
      <c r="E19" s="40">
        <v>5483.6</v>
      </c>
      <c r="F19" s="40">
        <v>27740.400000000001</v>
      </c>
      <c r="G19" s="40">
        <v>35323.099999999991</v>
      </c>
      <c r="H19" s="40">
        <v>60</v>
      </c>
      <c r="I19" s="41">
        <v>4.55</v>
      </c>
      <c r="J19" s="42">
        <v>19</v>
      </c>
      <c r="K19" s="43">
        <f t="shared" si="1"/>
        <v>0.41184270608026913</v>
      </c>
      <c r="L19" s="44">
        <f t="shared" si="2"/>
        <v>788.84341100000006</v>
      </c>
      <c r="M19" s="44">
        <f t="shared" si="3"/>
        <v>31.754999999999999</v>
      </c>
      <c r="N19" s="44">
        <f t="shared" si="4"/>
        <v>707.37</v>
      </c>
      <c r="O19" s="45">
        <v>10</v>
      </c>
      <c r="P19" s="45">
        <f t="shared" si="5"/>
        <v>1537.9684110000001</v>
      </c>
      <c r="Q19" s="44">
        <f t="shared" si="6"/>
        <v>1015.967941</v>
      </c>
      <c r="R19" s="44">
        <f t="shared" si="7"/>
        <v>22.666499999999999</v>
      </c>
      <c r="S19" s="45">
        <f t="shared" si="8"/>
        <v>1038.6344409999999</v>
      </c>
      <c r="T19" s="46">
        <f t="shared" si="0"/>
        <v>-0.32467114826846732</v>
      </c>
      <c r="U19" s="48">
        <f>VLOOKUP($C19,Tariffs!$A$8:$N$21,U$4)</f>
        <v>11.07</v>
      </c>
      <c r="V19" s="48">
        <f>VLOOKUP($C19,Tariffs!$A$8:$N$21,V$4)</f>
        <v>0.59299999999999997</v>
      </c>
      <c r="W19" s="48">
        <f>VLOOKUP($C19,Tariffs!$A$8:$N$21,W$4)</f>
        <v>4.9000000000000002E-2</v>
      </c>
      <c r="X19" s="48">
        <f>VLOOKUP($C19,Tariffs!$A$8:$N$21,X$4)</f>
        <v>8.6999999999999993</v>
      </c>
      <c r="Y19" s="48">
        <f>VLOOKUP($C19,Tariffs!$A$8:$N$21,Y$4)</f>
        <v>3.23</v>
      </c>
      <c r="Z19" s="48">
        <f>VLOOKUP($C19,Tariffs!$A$8:$N$21,Z$4)</f>
        <v>0.39300000000000002</v>
      </c>
      <c r="AA19" s="48">
        <f>VLOOKUP($C19,Tariffs!$A$8:$N$21,AA$4)</f>
        <v>14.063000000000001</v>
      </c>
      <c r="AB19" s="48">
        <f>VLOOKUP($C19,Tariffs!$A$8:$N$21,AB$4)</f>
        <v>0.78700000000000003</v>
      </c>
      <c r="AC19" s="48">
        <f>VLOOKUP($C19,Tariffs!$A$8:$N$21,AC$4)</f>
        <v>7.4999999999999997E-2</v>
      </c>
      <c r="AD19" s="48">
        <f>VLOOKUP($C19,Tariffs!$A$8:$N$21,AD$4)</f>
        <v>6.21</v>
      </c>
      <c r="AE19" s="48">
        <f>VLOOKUP($C19,Tariffs!$A$8:$N$21,AE$4)</f>
        <v>0</v>
      </c>
      <c r="AF19" s="48">
        <f>VLOOKUP($C19,Tariffs!$A$8:$N$21,AF$4)</f>
        <v>0</v>
      </c>
    </row>
    <row r="20" spans="2:32" ht="15.75" thickTop="1" x14ac:dyDescent="0.25">
      <c r="B20" s="31" t="s">
        <v>41</v>
      </c>
      <c r="C20" s="31">
        <v>1</v>
      </c>
      <c r="D20" s="51" t="str">
        <f>VLOOKUP(C20,Tariffs!$A$8:$B$21,2)</f>
        <v>ENWL</v>
      </c>
      <c r="E20" s="32">
        <v>3861</v>
      </c>
      <c r="F20" s="32">
        <v>17344</v>
      </c>
      <c r="G20" s="32">
        <v>43647.900000000009</v>
      </c>
      <c r="H20" s="32">
        <v>20</v>
      </c>
      <c r="I20" s="33">
        <v>54</v>
      </c>
      <c r="J20" s="34">
        <v>17</v>
      </c>
      <c r="K20" s="35">
        <f t="shared" si="1"/>
        <v>0.43548818157399954</v>
      </c>
      <c r="L20" s="36">
        <f t="shared" si="2"/>
        <v>813.31058999999993</v>
      </c>
      <c r="M20" s="36">
        <f t="shared" si="3"/>
        <v>42.011499999999998</v>
      </c>
      <c r="N20" s="36">
        <f t="shared" si="4"/>
        <v>244.55</v>
      </c>
      <c r="O20" s="37">
        <v>10</v>
      </c>
      <c r="P20" s="37">
        <f t="shared" si="5"/>
        <v>1109.8720899999998</v>
      </c>
      <c r="Q20" s="36">
        <f t="shared" si="6"/>
        <v>1291.3944839999999</v>
      </c>
      <c r="R20" s="36">
        <f t="shared" si="7"/>
        <v>12.081499999999998</v>
      </c>
      <c r="S20" s="37">
        <f t="shared" si="8"/>
        <v>1303.4759839999999</v>
      </c>
      <c r="T20" s="38">
        <f t="shared" si="0"/>
        <v>0.17443802375461132</v>
      </c>
      <c r="U20" s="47">
        <f>VLOOKUP($C20,Tariffs!$A$8:$N$21,U$4)</f>
        <v>14.135</v>
      </c>
      <c r="V20" s="47">
        <f>VLOOKUP($C20,Tariffs!$A$8:$N$21,V$4)</f>
        <v>1.1399999999999999</v>
      </c>
      <c r="W20" s="47">
        <f>VLOOKUP($C20,Tariffs!$A$8:$N$21,W$4)</f>
        <v>0.16</v>
      </c>
      <c r="X20" s="47">
        <f>VLOOKUP($C20,Tariffs!$A$8:$N$21,X$4)</f>
        <v>11.51</v>
      </c>
      <c r="Y20" s="47">
        <f>VLOOKUP($C20,Tariffs!$A$8:$N$21,Y$4)</f>
        <v>3.35</v>
      </c>
      <c r="Z20" s="47">
        <f>VLOOKUP($C20,Tariffs!$A$8:$N$21,Z$4)</f>
        <v>0.38100000000000001</v>
      </c>
      <c r="AA20" s="47">
        <f>VLOOKUP($C20,Tariffs!$A$8:$N$21,AA$4)</f>
        <v>22.09</v>
      </c>
      <c r="AB20" s="47">
        <f>VLOOKUP($C20,Tariffs!$A$8:$N$21,AB$4)</f>
        <v>1.8839999999999999</v>
      </c>
      <c r="AC20" s="47">
        <f>VLOOKUP($C20,Tariffs!$A$8:$N$21,AC$4)</f>
        <v>0.25600000000000001</v>
      </c>
      <c r="AD20" s="47">
        <f>VLOOKUP($C20,Tariffs!$A$8:$N$21,AD$4)</f>
        <v>3.31</v>
      </c>
      <c r="AE20" s="47">
        <f>VLOOKUP($C20,Tariffs!$A$8:$N$21,AE$4)</f>
        <v>0</v>
      </c>
      <c r="AF20" s="47">
        <f>VLOOKUP($C20,Tariffs!$A$8:$N$21,AF$4)</f>
        <v>0</v>
      </c>
    </row>
    <row r="21" spans="2:32" x14ac:dyDescent="0.25">
      <c r="B21" s="9" t="s">
        <v>41</v>
      </c>
      <c r="C21" s="9">
        <v>2</v>
      </c>
      <c r="D21" s="51" t="str">
        <f>VLOOKUP(C21,Tariffs!$A$8:$B$21,2)</f>
        <v>NPG - NEDL</v>
      </c>
      <c r="E21" s="32">
        <v>3861</v>
      </c>
      <c r="F21" s="32">
        <v>17344</v>
      </c>
      <c r="G21" s="32">
        <v>43647.900000000009</v>
      </c>
      <c r="H21" s="32">
        <v>20</v>
      </c>
      <c r="I21" s="33">
        <v>54</v>
      </c>
      <c r="J21" s="34">
        <v>17</v>
      </c>
      <c r="K21" s="14">
        <f t="shared" si="1"/>
        <v>0.43548818157399954</v>
      </c>
      <c r="L21" s="3">
        <f t="shared" si="2"/>
        <v>686.17785600000002</v>
      </c>
      <c r="M21" s="3">
        <f t="shared" si="3"/>
        <v>49.749500000000005</v>
      </c>
      <c r="N21" s="3">
        <f t="shared" si="4"/>
        <v>106.58</v>
      </c>
      <c r="O21" s="17">
        <v>10</v>
      </c>
      <c r="P21" s="17">
        <f t="shared" si="5"/>
        <v>852.50735600000007</v>
      </c>
      <c r="Q21" s="3">
        <f t="shared" si="6"/>
        <v>946.09385000000009</v>
      </c>
      <c r="R21" s="3">
        <f t="shared" si="7"/>
        <v>16.169499999999999</v>
      </c>
      <c r="S21" s="17">
        <f t="shared" si="8"/>
        <v>962.26335000000006</v>
      </c>
      <c r="T21" s="16">
        <f t="shared" si="0"/>
        <v>0.12874492311125579</v>
      </c>
      <c r="U21" s="22">
        <f>VLOOKUP($C21,Tariffs!$A$8:$N$21,U$4)</f>
        <v>11.95</v>
      </c>
      <c r="V21" s="22">
        <f>VLOOKUP($C21,Tariffs!$A$8:$N$21,V$4)</f>
        <v>0.98399999999999999</v>
      </c>
      <c r="W21" s="22">
        <f>VLOOKUP($C21,Tariffs!$A$8:$N$21,W$4)</f>
        <v>0.124</v>
      </c>
      <c r="X21" s="22">
        <f>VLOOKUP($C21,Tariffs!$A$8:$N$21,X$4)</f>
        <v>13.63</v>
      </c>
      <c r="Y21" s="22">
        <f>VLOOKUP($C21,Tariffs!$A$8:$N$21,Y$4)</f>
        <v>1.46</v>
      </c>
      <c r="Z21" s="22">
        <f>VLOOKUP($C21,Tariffs!$A$8:$N$21,Z$4)</f>
        <v>0.30399999999999999</v>
      </c>
      <c r="AA21" s="22">
        <f>VLOOKUP($C21,Tariffs!$A$8:$N$21,AA$4)</f>
        <v>16.207000000000001</v>
      </c>
      <c r="AB21" s="22">
        <f>VLOOKUP($C21,Tariffs!$A$8:$N$21,AB$4)</f>
        <v>1.3939999999999999</v>
      </c>
      <c r="AC21" s="22">
        <f>VLOOKUP($C21,Tariffs!$A$8:$N$21,AC$4)</f>
        <v>0.18</v>
      </c>
      <c r="AD21" s="22">
        <f>VLOOKUP($C21,Tariffs!$A$8:$N$21,AD$4)</f>
        <v>4.43</v>
      </c>
      <c r="AE21" s="22">
        <f>VLOOKUP($C21,Tariffs!$A$8:$N$21,AE$4)</f>
        <v>0</v>
      </c>
      <c r="AF21" s="22">
        <f>VLOOKUP($C21,Tariffs!$A$8:$N$21,AF$4)</f>
        <v>0</v>
      </c>
    </row>
    <row r="22" spans="2:32" x14ac:dyDescent="0.25">
      <c r="B22" s="9" t="s">
        <v>41</v>
      </c>
      <c r="C22" s="9">
        <v>3</v>
      </c>
      <c r="D22" s="51" t="str">
        <f>VLOOKUP(C22,Tariffs!$A$8:$B$21,2)</f>
        <v>NPG - YEDL</v>
      </c>
      <c r="E22" s="32">
        <v>3861</v>
      </c>
      <c r="F22" s="32">
        <v>17344</v>
      </c>
      <c r="G22" s="32">
        <v>43647.900000000009</v>
      </c>
      <c r="H22" s="32">
        <v>20</v>
      </c>
      <c r="I22" s="33">
        <v>54</v>
      </c>
      <c r="J22" s="34">
        <v>17</v>
      </c>
      <c r="K22" s="14">
        <f t="shared" si="1"/>
        <v>0.43548818157399954</v>
      </c>
      <c r="L22" s="3">
        <f t="shared" si="2"/>
        <v>551.32911900000011</v>
      </c>
      <c r="M22" s="3">
        <f t="shared" si="3"/>
        <v>47.668999999999997</v>
      </c>
      <c r="N22" s="3">
        <f t="shared" si="4"/>
        <v>106.58</v>
      </c>
      <c r="O22" s="17">
        <v>10</v>
      </c>
      <c r="P22" s="17">
        <f t="shared" si="5"/>
        <v>715.57811900000013</v>
      </c>
      <c r="Q22" s="3">
        <f t="shared" si="6"/>
        <v>754.20147799999984</v>
      </c>
      <c r="R22" s="3">
        <f t="shared" si="7"/>
        <v>15.768000000000001</v>
      </c>
      <c r="S22" s="17">
        <f t="shared" si="8"/>
        <v>769.96947799999987</v>
      </c>
      <c r="T22" s="16">
        <f t="shared" si="0"/>
        <v>7.6010371971700449E-2</v>
      </c>
      <c r="U22" s="22">
        <f>VLOOKUP($C22,Tariffs!$A$8:$N$21,U$4)</f>
        <v>9.3770000000000007</v>
      </c>
      <c r="V22" s="22">
        <f>VLOOKUP($C22,Tariffs!$A$8:$N$21,V$4)</f>
        <v>0.96299999999999997</v>
      </c>
      <c r="W22" s="22">
        <f>VLOOKUP($C22,Tariffs!$A$8:$N$21,W$4)</f>
        <v>5.0999999999999997E-2</v>
      </c>
      <c r="X22" s="22">
        <f>VLOOKUP($C22,Tariffs!$A$8:$N$21,X$4)</f>
        <v>13.06</v>
      </c>
      <c r="Y22" s="22">
        <f>VLOOKUP($C22,Tariffs!$A$8:$N$21,Y$4)</f>
        <v>1.46</v>
      </c>
      <c r="Z22" s="22">
        <f>VLOOKUP($C22,Tariffs!$A$8:$N$21,Z$4)</f>
        <v>0.32900000000000001</v>
      </c>
      <c r="AA22" s="22">
        <f>VLOOKUP($C22,Tariffs!$A$8:$N$21,AA$4)</f>
        <v>12.686999999999999</v>
      </c>
      <c r="AB22" s="22">
        <f>VLOOKUP($C22,Tariffs!$A$8:$N$21,AB$4)</f>
        <v>1.343</v>
      </c>
      <c r="AC22" s="22">
        <f>VLOOKUP($C22,Tariffs!$A$8:$N$21,AC$4)</f>
        <v>7.1999999999999995E-2</v>
      </c>
      <c r="AD22" s="22">
        <f>VLOOKUP($C22,Tariffs!$A$8:$N$21,AD$4)</f>
        <v>4.32</v>
      </c>
      <c r="AE22" s="22">
        <f>VLOOKUP($C22,Tariffs!$A$8:$N$21,AE$4)</f>
        <v>0</v>
      </c>
      <c r="AF22" s="22">
        <f>VLOOKUP($C22,Tariffs!$A$8:$N$21,AF$4)</f>
        <v>0</v>
      </c>
    </row>
    <row r="23" spans="2:32" x14ac:dyDescent="0.25">
      <c r="B23" s="9" t="s">
        <v>41</v>
      </c>
      <c r="C23" s="9">
        <v>4</v>
      </c>
      <c r="D23" s="51" t="str">
        <f>VLOOKUP(C23,Tariffs!$A$8:$B$21,2)</f>
        <v>SPEN - SPD</v>
      </c>
      <c r="E23" s="32">
        <v>3861</v>
      </c>
      <c r="F23" s="32">
        <v>17344</v>
      </c>
      <c r="G23" s="32">
        <v>43647.900000000009</v>
      </c>
      <c r="H23" s="32">
        <v>20</v>
      </c>
      <c r="I23" s="33">
        <v>54</v>
      </c>
      <c r="J23" s="34">
        <v>17</v>
      </c>
      <c r="K23" s="14">
        <f t="shared" si="1"/>
        <v>0.43548818157399954</v>
      </c>
      <c r="L23" s="3">
        <f t="shared" si="2"/>
        <v>544.731584</v>
      </c>
      <c r="M23" s="3">
        <f t="shared" si="3"/>
        <v>92.491</v>
      </c>
      <c r="N23" s="3">
        <f t="shared" si="4"/>
        <v>176.66</v>
      </c>
      <c r="O23" s="17">
        <v>10</v>
      </c>
      <c r="P23" s="17">
        <f t="shared" si="5"/>
        <v>823.88258399999995</v>
      </c>
      <c r="Q23" s="3">
        <f t="shared" si="6"/>
        <v>710.01486900000009</v>
      </c>
      <c r="R23" s="3">
        <f t="shared" si="7"/>
        <v>23.4695</v>
      </c>
      <c r="S23" s="17">
        <f t="shared" si="8"/>
        <v>733.48436900000013</v>
      </c>
      <c r="T23" s="16">
        <f t="shared" si="0"/>
        <v>-0.1097222064837334</v>
      </c>
      <c r="U23" s="22">
        <f>VLOOKUP($C23,Tariffs!$A$8:$N$21,U$4)</f>
        <v>9.2200000000000006</v>
      </c>
      <c r="V23" s="22">
        <f>VLOOKUP($C23,Tariffs!$A$8:$N$21,V$4)</f>
        <v>0.746</v>
      </c>
      <c r="W23" s="22">
        <f>VLOOKUP($C23,Tariffs!$A$8:$N$21,W$4)</f>
        <v>0.13600000000000001</v>
      </c>
      <c r="X23" s="22">
        <f>VLOOKUP($C23,Tariffs!$A$8:$N$21,X$4)</f>
        <v>25.34</v>
      </c>
      <c r="Y23" s="22">
        <f>VLOOKUP($C23,Tariffs!$A$8:$N$21,Y$4)</f>
        <v>2.42</v>
      </c>
      <c r="Z23" s="22">
        <f>VLOOKUP($C23,Tariffs!$A$8:$N$21,Z$4)</f>
        <v>0.26700000000000002</v>
      </c>
      <c r="AA23" s="22">
        <f>VLOOKUP($C23,Tariffs!$A$8:$N$21,AA$4)</f>
        <v>11.083</v>
      </c>
      <c r="AB23" s="22">
        <f>VLOOKUP($C23,Tariffs!$A$8:$N$21,AB$4)</f>
        <v>1.02</v>
      </c>
      <c r="AC23" s="22">
        <f>VLOOKUP($C23,Tariffs!$A$8:$N$21,AC$4)</f>
        <v>0.24099999999999999</v>
      </c>
      <c r="AD23" s="22">
        <f>VLOOKUP($C23,Tariffs!$A$8:$N$21,AD$4)</f>
        <v>6.43</v>
      </c>
      <c r="AE23" s="22">
        <f>VLOOKUP($C23,Tariffs!$A$8:$N$21,AE$4)</f>
        <v>0</v>
      </c>
      <c r="AF23" s="22">
        <f>VLOOKUP($C23,Tariffs!$A$8:$N$21,AF$4)</f>
        <v>0</v>
      </c>
    </row>
    <row r="24" spans="2:32" x14ac:dyDescent="0.25">
      <c r="B24" s="9" t="s">
        <v>41</v>
      </c>
      <c r="C24" s="9">
        <v>5</v>
      </c>
      <c r="D24" s="51" t="str">
        <f>VLOOKUP(C24,Tariffs!$A$8:$B$21,2)</f>
        <v>SPEN - SPM</v>
      </c>
      <c r="E24" s="32">
        <v>3861</v>
      </c>
      <c r="F24" s="32">
        <v>17344</v>
      </c>
      <c r="G24" s="32">
        <v>43647.900000000009</v>
      </c>
      <c r="H24" s="32">
        <v>20</v>
      </c>
      <c r="I24" s="33">
        <v>54</v>
      </c>
      <c r="J24" s="34">
        <v>17</v>
      </c>
      <c r="K24" s="14">
        <f t="shared" si="1"/>
        <v>0.43548818157399954</v>
      </c>
      <c r="L24" s="3">
        <f t="shared" si="2"/>
        <v>1058.1496220000001</v>
      </c>
      <c r="M24" s="3">
        <f t="shared" si="3"/>
        <v>67.963000000000008</v>
      </c>
      <c r="N24" s="3">
        <f t="shared" si="4"/>
        <v>176.66</v>
      </c>
      <c r="O24" s="17">
        <v>10</v>
      </c>
      <c r="P24" s="17">
        <f t="shared" si="5"/>
        <v>1312.7726220000002</v>
      </c>
      <c r="Q24" s="3">
        <f t="shared" si="6"/>
        <v>1273.875972</v>
      </c>
      <c r="R24" s="3">
        <f t="shared" si="7"/>
        <v>17.373999999999999</v>
      </c>
      <c r="S24" s="17">
        <f t="shared" si="8"/>
        <v>1291.2499720000001</v>
      </c>
      <c r="T24" s="16">
        <f t="shared" si="0"/>
        <v>-1.6394804126254936E-2</v>
      </c>
      <c r="U24" s="22">
        <f>VLOOKUP($C24,Tariffs!$A$8:$N$21,U$4)</f>
        <v>18.78</v>
      </c>
      <c r="V24" s="22">
        <f>VLOOKUP($C24,Tariffs!$A$8:$N$21,V$4)</f>
        <v>1.2709999999999999</v>
      </c>
      <c r="W24" s="22">
        <f>VLOOKUP($C24,Tariffs!$A$8:$N$21,W$4)</f>
        <v>0.25800000000000001</v>
      </c>
      <c r="X24" s="22">
        <f>VLOOKUP($C24,Tariffs!$A$8:$N$21,X$4)</f>
        <v>18.62</v>
      </c>
      <c r="Y24" s="22">
        <f>VLOOKUP($C24,Tariffs!$A$8:$N$21,Y$4)</f>
        <v>2.42</v>
      </c>
      <c r="Z24" s="22">
        <f>VLOOKUP($C24,Tariffs!$A$8:$N$21,Z$4)</f>
        <v>0.76200000000000001</v>
      </c>
      <c r="AA24" s="22">
        <f>VLOOKUP($C24,Tariffs!$A$8:$N$21,AA$4)</f>
        <v>22.14</v>
      </c>
      <c r="AB24" s="22">
        <f>VLOOKUP($C24,Tariffs!$A$8:$N$21,AB$4)</f>
        <v>1.641</v>
      </c>
      <c r="AC24" s="22">
        <f>VLOOKUP($C24,Tariffs!$A$8:$N$21,AC$4)</f>
        <v>0.308</v>
      </c>
      <c r="AD24" s="22">
        <f>VLOOKUP($C24,Tariffs!$A$8:$N$21,AD$4)</f>
        <v>4.76</v>
      </c>
      <c r="AE24" s="22">
        <f>VLOOKUP($C24,Tariffs!$A$8:$N$21,AE$4)</f>
        <v>0</v>
      </c>
      <c r="AF24" s="22">
        <f>VLOOKUP($C24,Tariffs!$A$8:$N$21,AF$4)</f>
        <v>0</v>
      </c>
    </row>
    <row r="25" spans="2:32" x14ac:dyDescent="0.25">
      <c r="B25" s="9" t="s">
        <v>41</v>
      </c>
      <c r="C25" s="9">
        <v>6</v>
      </c>
      <c r="D25" s="51" t="str">
        <f>VLOOKUP(C25,Tariffs!$A$8:$B$21,2)</f>
        <v>SSE-SEPD</v>
      </c>
      <c r="E25" s="32">
        <v>3861</v>
      </c>
      <c r="F25" s="32">
        <v>17344</v>
      </c>
      <c r="G25" s="32">
        <v>43647.900000000009</v>
      </c>
      <c r="H25" s="32">
        <v>20</v>
      </c>
      <c r="I25" s="33">
        <v>54</v>
      </c>
      <c r="J25" s="34">
        <v>17</v>
      </c>
      <c r="K25" s="14">
        <f t="shared" si="1"/>
        <v>0.43548818157399954</v>
      </c>
      <c r="L25" s="3">
        <f t="shared" si="2"/>
        <v>578.64613299999996</v>
      </c>
      <c r="M25" s="3">
        <f t="shared" si="3"/>
        <v>35.952499999999993</v>
      </c>
      <c r="N25" s="3">
        <f t="shared" si="4"/>
        <v>181.77</v>
      </c>
      <c r="O25" s="17">
        <v>10</v>
      </c>
      <c r="P25" s="17">
        <f t="shared" si="5"/>
        <v>806.36863299999993</v>
      </c>
      <c r="Q25" s="3">
        <f t="shared" si="6"/>
        <v>760.13097800000014</v>
      </c>
      <c r="R25" s="3">
        <f t="shared" si="7"/>
        <v>17.081999999999997</v>
      </c>
      <c r="S25" s="17">
        <f t="shared" si="8"/>
        <v>777.21297800000013</v>
      </c>
      <c r="T25" s="16">
        <f t="shared" si="0"/>
        <v>-3.6156732549888014E-2</v>
      </c>
      <c r="U25" s="22">
        <f>VLOOKUP($C25,Tariffs!$A$8:$N$21,U$4)</f>
        <v>9.98</v>
      </c>
      <c r="V25" s="22">
        <f>VLOOKUP($C25,Tariffs!$A$8:$N$21,V$4)</f>
        <v>0.94599999999999995</v>
      </c>
      <c r="W25" s="22">
        <f>VLOOKUP($C25,Tariffs!$A$8:$N$21,W$4)</f>
        <v>6.7000000000000004E-2</v>
      </c>
      <c r="X25" s="22">
        <f>VLOOKUP($C25,Tariffs!$A$8:$N$21,X$4)</f>
        <v>9.85</v>
      </c>
      <c r="Y25" s="22">
        <f>VLOOKUP($C25,Tariffs!$A$8:$N$21,Y$4)</f>
        <v>2.4900000000000002</v>
      </c>
      <c r="Z25" s="22">
        <f>VLOOKUP($C25,Tariffs!$A$8:$N$21,Z$4)</f>
        <v>0.312</v>
      </c>
      <c r="AA25" s="22">
        <f>VLOOKUP($C25,Tariffs!$A$8:$N$21,AA$4)</f>
        <v>12.321</v>
      </c>
      <c r="AB25" s="22">
        <f>VLOOKUP($C25,Tariffs!$A$8:$N$21,AB$4)</f>
        <v>1.3580000000000001</v>
      </c>
      <c r="AC25" s="22">
        <f>VLOOKUP($C25,Tariffs!$A$8:$N$21,AC$4)</f>
        <v>0.112</v>
      </c>
      <c r="AD25" s="22">
        <f>VLOOKUP($C25,Tariffs!$A$8:$N$21,AD$4)</f>
        <v>4.68</v>
      </c>
      <c r="AE25" s="22">
        <f>VLOOKUP($C25,Tariffs!$A$8:$N$21,AE$4)</f>
        <v>0</v>
      </c>
      <c r="AF25" s="22">
        <f>VLOOKUP($C25,Tariffs!$A$8:$N$21,AF$4)</f>
        <v>0</v>
      </c>
    </row>
    <row r="26" spans="2:32" x14ac:dyDescent="0.25">
      <c r="B26" s="9" t="s">
        <v>41</v>
      </c>
      <c r="C26" s="9">
        <v>7</v>
      </c>
      <c r="D26" s="51" t="str">
        <f>VLOOKUP(C26,Tariffs!$A$8:$B$21,2)</f>
        <v>SSE - SHEPD</v>
      </c>
      <c r="E26" s="32">
        <v>3861</v>
      </c>
      <c r="F26" s="32">
        <v>17344</v>
      </c>
      <c r="G26" s="32">
        <v>43647.900000000009</v>
      </c>
      <c r="H26" s="32">
        <v>20</v>
      </c>
      <c r="I26" s="33">
        <v>54</v>
      </c>
      <c r="J26" s="34">
        <v>17</v>
      </c>
      <c r="K26" s="14">
        <f t="shared" si="1"/>
        <v>0.43548818157399954</v>
      </c>
      <c r="L26" s="3">
        <f t="shared" si="2"/>
        <v>857.84680400000013</v>
      </c>
      <c r="M26" s="3">
        <f t="shared" si="3"/>
        <v>80.591999999999999</v>
      </c>
      <c r="N26" s="3">
        <f t="shared" si="4"/>
        <v>278.85999999999996</v>
      </c>
      <c r="O26" s="17">
        <v>10</v>
      </c>
      <c r="P26" s="17">
        <f t="shared" si="5"/>
        <v>1227.298804</v>
      </c>
      <c r="Q26" s="3">
        <f t="shared" si="6"/>
        <v>1084.3895670000002</v>
      </c>
      <c r="R26" s="3">
        <f t="shared" si="7"/>
        <v>39.310499999999998</v>
      </c>
      <c r="S26" s="17">
        <f t="shared" si="8"/>
        <v>1123.7000670000002</v>
      </c>
      <c r="T26" s="16">
        <f t="shared" si="0"/>
        <v>-8.441199214270545E-2</v>
      </c>
      <c r="U26" s="22">
        <f>VLOOKUP($C26,Tariffs!$A$8:$N$21,U$4)</f>
        <v>6.9740000000000002</v>
      </c>
      <c r="V26" s="22">
        <f>VLOOKUP($C26,Tariffs!$A$8:$N$21,V$4)</f>
        <v>2.246</v>
      </c>
      <c r="W26" s="22">
        <f>VLOOKUP($C26,Tariffs!$A$8:$N$21,W$4)</f>
        <v>0.45600000000000002</v>
      </c>
      <c r="X26" s="22">
        <f>VLOOKUP($C26,Tariffs!$A$8:$N$21,X$4)</f>
        <v>22.08</v>
      </c>
      <c r="Y26" s="22">
        <f>VLOOKUP($C26,Tariffs!$A$8:$N$21,Y$4)</f>
        <v>3.82</v>
      </c>
      <c r="Z26" s="22">
        <f>VLOOKUP($C26,Tariffs!$A$8:$N$21,Z$4)</f>
        <v>0.51200000000000001</v>
      </c>
      <c r="AA26" s="22">
        <f>VLOOKUP($C26,Tariffs!$A$8:$N$21,AA$4)</f>
        <v>8.8460000000000001</v>
      </c>
      <c r="AB26" s="22">
        <f>VLOOKUP($C26,Tariffs!$A$8:$N$21,AB$4)</f>
        <v>2.8410000000000002</v>
      </c>
      <c r="AC26" s="22">
        <f>VLOOKUP($C26,Tariffs!$A$8:$N$21,AC$4)</f>
        <v>0.57299999999999995</v>
      </c>
      <c r="AD26" s="22">
        <f>VLOOKUP($C26,Tariffs!$A$8:$N$21,AD$4)</f>
        <v>10.77</v>
      </c>
      <c r="AE26" s="22">
        <f>VLOOKUP($C26,Tariffs!$A$8:$N$21,AE$4)</f>
        <v>0</v>
      </c>
      <c r="AF26" s="22">
        <f>VLOOKUP($C26,Tariffs!$A$8:$N$21,AF$4)</f>
        <v>0</v>
      </c>
    </row>
    <row r="27" spans="2:32" x14ac:dyDescent="0.25">
      <c r="B27" s="9" t="s">
        <v>41</v>
      </c>
      <c r="C27" s="9">
        <v>8</v>
      </c>
      <c r="D27" s="51" t="str">
        <f>VLOOKUP(C27,Tariffs!$A$8:$B$21,2)</f>
        <v>UKPN - EPN</v>
      </c>
      <c r="E27" s="32">
        <v>3861</v>
      </c>
      <c r="F27" s="32">
        <v>17344</v>
      </c>
      <c r="G27" s="32">
        <v>43647.900000000009</v>
      </c>
      <c r="H27" s="32">
        <v>20</v>
      </c>
      <c r="I27" s="33">
        <v>54</v>
      </c>
      <c r="J27" s="34">
        <v>17</v>
      </c>
      <c r="K27" s="14">
        <f t="shared" si="1"/>
        <v>0.43548818157399954</v>
      </c>
      <c r="L27" s="3">
        <f t="shared" si="2"/>
        <v>443.13991699999997</v>
      </c>
      <c r="M27" s="3">
        <f t="shared" si="3"/>
        <v>46.099499999999999</v>
      </c>
      <c r="N27" s="3">
        <f t="shared" si="4"/>
        <v>227.03</v>
      </c>
      <c r="O27" s="17">
        <v>10</v>
      </c>
      <c r="P27" s="17">
        <f t="shared" si="5"/>
        <v>726.26941699999998</v>
      </c>
      <c r="Q27" s="3">
        <f t="shared" si="6"/>
        <v>547.50384900000006</v>
      </c>
      <c r="R27" s="3">
        <f t="shared" si="7"/>
        <v>16.826499999999999</v>
      </c>
      <c r="S27" s="17">
        <f t="shared" si="8"/>
        <v>564.33034900000007</v>
      </c>
      <c r="T27" s="16">
        <f t="shared" si="0"/>
        <v>-0.22297382239902291</v>
      </c>
      <c r="U27" s="22">
        <f>VLOOKUP($C27,Tariffs!$A$8:$N$21,U$4)</f>
        <v>10.268000000000001</v>
      </c>
      <c r="V27" s="22">
        <f>VLOOKUP($C27,Tariffs!$A$8:$N$21,V$4)</f>
        <v>0.161</v>
      </c>
      <c r="W27" s="22">
        <f>VLOOKUP($C27,Tariffs!$A$8:$N$21,W$4)</f>
        <v>4.2999999999999997E-2</v>
      </c>
      <c r="X27" s="22">
        <f>VLOOKUP($C27,Tariffs!$A$8:$N$21,X$4)</f>
        <v>12.63</v>
      </c>
      <c r="Y27" s="22">
        <f>VLOOKUP($C27,Tariffs!$A$8:$N$21,Y$4)</f>
        <v>3.11</v>
      </c>
      <c r="Z27" s="22">
        <f>VLOOKUP($C27,Tariffs!$A$8:$N$21,Z$4)</f>
        <v>0.311</v>
      </c>
      <c r="AA27" s="22">
        <f>VLOOKUP($C27,Tariffs!$A$8:$N$21,AA$4)</f>
        <v>12.507</v>
      </c>
      <c r="AB27" s="22">
        <f>VLOOKUP($C27,Tariffs!$A$8:$N$21,AB$4)</f>
        <v>0.219</v>
      </c>
      <c r="AC27" s="22">
        <f>VLOOKUP($C27,Tariffs!$A$8:$N$21,AC$4)</f>
        <v>6.0999999999999999E-2</v>
      </c>
      <c r="AD27" s="22">
        <f>VLOOKUP($C27,Tariffs!$A$8:$N$21,AD$4)</f>
        <v>4.6100000000000003</v>
      </c>
      <c r="AE27" s="22">
        <f>VLOOKUP($C27,Tariffs!$A$8:$N$21,AE$4)</f>
        <v>0</v>
      </c>
      <c r="AF27" s="22">
        <f>VLOOKUP($C27,Tariffs!$A$8:$N$21,AF$4)</f>
        <v>0</v>
      </c>
    </row>
    <row r="28" spans="2:32" x14ac:dyDescent="0.25">
      <c r="B28" s="9" t="s">
        <v>41</v>
      </c>
      <c r="C28" s="9">
        <v>9</v>
      </c>
      <c r="D28" s="51" t="str">
        <f>VLOOKUP(C28,Tariffs!$A$8:$B$21,2)</f>
        <v>UKPN - LPN</v>
      </c>
      <c r="E28" s="32">
        <v>3861</v>
      </c>
      <c r="F28" s="32">
        <v>17344</v>
      </c>
      <c r="G28" s="32">
        <v>43647.900000000009</v>
      </c>
      <c r="H28" s="32">
        <v>20</v>
      </c>
      <c r="I28" s="33">
        <v>54</v>
      </c>
      <c r="J28" s="34">
        <v>17</v>
      </c>
      <c r="K28" s="14">
        <f t="shared" si="1"/>
        <v>0.43548818157399954</v>
      </c>
      <c r="L28" s="3">
        <f t="shared" si="2"/>
        <v>230.06474900000001</v>
      </c>
      <c r="M28" s="3">
        <f t="shared" si="3"/>
        <v>35.295499999999997</v>
      </c>
      <c r="N28" s="3">
        <f t="shared" si="4"/>
        <v>305.87</v>
      </c>
      <c r="O28" s="17">
        <v>10</v>
      </c>
      <c r="P28" s="17">
        <f t="shared" si="5"/>
        <v>581.23024899999996</v>
      </c>
      <c r="Q28" s="3">
        <f t="shared" si="6"/>
        <v>318.59306200000003</v>
      </c>
      <c r="R28" s="3">
        <f t="shared" si="7"/>
        <v>15.402999999999999</v>
      </c>
      <c r="S28" s="17">
        <f t="shared" si="8"/>
        <v>333.99606200000005</v>
      </c>
      <c r="T28" s="16">
        <f t="shared" si="0"/>
        <v>-0.42536359287109288</v>
      </c>
      <c r="U28" s="22">
        <f>VLOOKUP($C28,Tariffs!$A$8:$N$21,U$4)</f>
        <v>4.3159999999999998</v>
      </c>
      <c r="V28" s="22">
        <f>VLOOKUP($C28,Tariffs!$A$8:$N$21,V$4)</f>
        <v>0.33800000000000002</v>
      </c>
      <c r="W28" s="22">
        <f>VLOOKUP($C28,Tariffs!$A$8:$N$21,W$4)</f>
        <v>1.0999999999999999E-2</v>
      </c>
      <c r="X28" s="22">
        <f>VLOOKUP($C28,Tariffs!$A$8:$N$21,X$4)</f>
        <v>9.67</v>
      </c>
      <c r="Y28" s="22">
        <f>VLOOKUP($C28,Tariffs!$A$8:$N$21,Y$4)</f>
        <v>4.1900000000000004</v>
      </c>
      <c r="Z28" s="22">
        <f>VLOOKUP($C28,Tariffs!$A$8:$N$21,Z$4)</f>
        <v>0.29599999999999999</v>
      </c>
      <c r="AA28" s="22">
        <f>VLOOKUP($C28,Tariffs!$A$8:$N$21,AA$4)</f>
        <v>5.82</v>
      </c>
      <c r="AB28" s="22">
        <f>VLOOKUP($C28,Tariffs!$A$8:$N$21,AB$4)</f>
        <v>0.496</v>
      </c>
      <c r="AC28" s="22">
        <f>VLOOKUP($C28,Tariffs!$A$8:$N$21,AC$4)</f>
        <v>1.7999999999999999E-2</v>
      </c>
      <c r="AD28" s="22">
        <f>VLOOKUP($C28,Tariffs!$A$8:$N$21,AD$4)</f>
        <v>4.22</v>
      </c>
      <c r="AE28" s="22">
        <f>VLOOKUP($C28,Tariffs!$A$8:$N$21,AE$4)</f>
        <v>0</v>
      </c>
      <c r="AF28" s="22">
        <f>VLOOKUP($C28,Tariffs!$A$8:$N$21,AF$4)</f>
        <v>0</v>
      </c>
    </row>
    <row r="29" spans="2:32" x14ac:dyDescent="0.25">
      <c r="B29" s="9" t="s">
        <v>41</v>
      </c>
      <c r="C29" s="9">
        <v>10</v>
      </c>
      <c r="D29" s="51" t="str">
        <f>VLOOKUP(C29,Tariffs!$A$8:$B$21,2)</f>
        <v>UKPN - SPN</v>
      </c>
      <c r="E29" s="32">
        <v>3861</v>
      </c>
      <c r="F29" s="32">
        <v>17344</v>
      </c>
      <c r="G29" s="32">
        <v>43647.900000000009</v>
      </c>
      <c r="H29" s="32">
        <v>20</v>
      </c>
      <c r="I29" s="33">
        <v>54</v>
      </c>
      <c r="J29" s="34">
        <v>17</v>
      </c>
      <c r="K29" s="14">
        <f t="shared" si="1"/>
        <v>0.43548818157399954</v>
      </c>
      <c r="L29" s="3">
        <f t="shared" si="2"/>
        <v>525.71358399999997</v>
      </c>
      <c r="M29" s="3">
        <f t="shared" si="3"/>
        <v>45.515500000000003</v>
      </c>
      <c r="N29" s="3">
        <f t="shared" si="4"/>
        <v>227.03</v>
      </c>
      <c r="O29" s="17">
        <v>10</v>
      </c>
      <c r="P29" s="17">
        <f t="shared" si="5"/>
        <v>808.25908399999992</v>
      </c>
      <c r="Q29" s="3">
        <f t="shared" si="6"/>
        <v>528.01380300000005</v>
      </c>
      <c r="R29" s="3">
        <f t="shared" si="7"/>
        <v>15.6585</v>
      </c>
      <c r="S29" s="17">
        <f t="shared" si="8"/>
        <v>543.67230300000006</v>
      </c>
      <c r="T29" s="16">
        <f t="shared" si="0"/>
        <v>-0.32735392182737272</v>
      </c>
      <c r="U29" s="22">
        <f>VLOOKUP($C29,Tariffs!$A$8:$N$21,U$4)</f>
        <v>12.509</v>
      </c>
      <c r="V29" s="22">
        <f>VLOOKUP($C29,Tariffs!$A$8:$N$21,V$4)</f>
        <v>0.18099999999999999</v>
      </c>
      <c r="W29" s="22">
        <f>VLOOKUP($C29,Tariffs!$A$8:$N$21,W$4)</f>
        <v>2.5999999999999999E-2</v>
      </c>
      <c r="X29" s="22">
        <f>VLOOKUP($C29,Tariffs!$A$8:$N$21,X$4)</f>
        <v>12.47</v>
      </c>
      <c r="Y29" s="22">
        <f>VLOOKUP($C29,Tariffs!$A$8:$N$21,Y$4)</f>
        <v>3.11</v>
      </c>
      <c r="Z29" s="22">
        <f>VLOOKUP($C29,Tariffs!$A$8:$N$21,Z$4)</f>
        <v>0.35299999999999998</v>
      </c>
      <c r="AA29" s="22">
        <f>VLOOKUP($C29,Tariffs!$A$8:$N$21,AA$4)</f>
        <v>12.427</v>
      </c>
      <c r="AB29" s="22">
        <f>VLOOKUP($C29,Tariffs!$A$8:$N$21,AB$4)</f>
        <v>0.21</v>
      </c>
      <c r="AC29" s="22">
        <f>VLOOKUP($C29,Tariffs!$A$8:$N$21,AC$4)</f>
        <v>2.7E-2</v>
      </c>
      <c r="AD29" s="22">
        <f>VLOOKUP($C29,Tariffs!$A$8:$N$21,AD$4)</f>
        <v>4.29</v>
      </c>
      <c r="AE29" s="22">
        <f>VLOOKUP($C29,Tariffs!$A$8:$N$21,AE$4)</f>
        <v>0</v>
      </c>
      <c r="AF29" s="22">
        <f>VLOOKUP($C29,Tariffs!$A$8:$N$21,AF$4)</f>
        <v>0</v>
      </c>
    </row>
    <row r="30" spans="2:32" x14ac:dyDescent="0.25">
      <c r="B30" s="9" t="s">
        <v>41</v>
      </c>
      <c r="C30" s="9">
        <v>11</v>
      </c>
      <c r="D30" s="51" t="str">
        <f>VLOOKUP(C30,Tariffs!$A$8:$B$21,2)</f>
        <v>WPD - EastM</v>
      </c>
      <c r="E30" s="32">
        <v>3861</v>
      </c>
      <c r="F30" s="32">
        <v>17344</v>
      </c>
      <c r="G30" s="32">
        <v>43647.900000000009</v>
      </c>
      <c r="H30" s="32">
        <v>20</v>
      </c>
      <c r="I30" s="33">
        <v>54</v>
      </c>
      <c r="J30" s="34">
        <v>17</v>
      </c>
      <c r="K30" s="14">
        <f t="shared" si="1"/>
        <v>0.43548818157399954</v>
      </c>
      <c r="L30" s="3">
        <f t="shared" si="2"/>
        <v>483.64838600000002</v>
      </c>
      <c r="M30" s="3">
        <f t="shared" si="3"/>
        <v>31.025000000000002</v>
      </c>
      <c r="N30" s="3">
        <f t="shared" si="4"/>
        <v>168.63</v>
      </c>
      <c r="O30" s="17">
        <v>10</v>
      </c>
      <c r="P30" s="17">
        <f t="shared" si="5"/>
        <v>693.30338600000005</v>
      </c>
      <c r="Q30" s="3">
        <f t="shared" si="6"/>
        <v>625.55046400000003</v>
      </c>
      <c r="R30" s="3">
        <f t="shared" si="7"/>
        <v>19.491</v>
      </c>
      <c r="S30" s="17">
        <f t="shared" si="8"/>
        <v>645.04146400000002</v>
      </c>
      <c r="T30" s="16">
        <f t="shared" si="0"/>
        <v>-6.9611548096492379E-2</v>
      </c>
      <c r="U30" s="22">
        <f>VLOOKUP($C30,Tariffs!$A$8:$N$21,U$4)</f>
        <v>10.372999999999999</v>
      </c>
      <c r="V30" s="22">
        <f>VLOOKUP($C30,Tariffs!$A$8:$N$21,V$4)</f>
        <v>0.41899999999999998</v>
      </c>
      <c r="W30" s="22">
        <f>VLOOKUP($C30,Tariffs!$A$8:$N$21,W$4)</f>
        <v>2.4E-2</v>
      </c>
      <c r="X30" s="22">
        <f>VLOOKUP($C30,Tariffs!$A$8:$N$21,X$4)</f>
        <v>8.5</v>
      </c>
      <c r="Y30" s="22">
        <f>VLOOKUP($C30,Tariffs!$A$8:$N$21,Y$4)</f>
        <v>2.31</v>
      </c>
      <c r="Z30" s="22">
        <f>VLOOKUP($C30,Tariffs!$A$8:$N$21,Z$4)</f>
        <v>0.35799999999999998</v>
      </c>
      <c r="AA30" s="22">
        <f>VLOOKUP($C30,Tariffs!$A$8:$N$21,AA$4)</f>
        <v>13.122</v>
      </c>
      <c r="AB30" s="22">
        <f>VLOOKUP($C30,Tariffs!$A$8:$N$21,AB$4)</f>
        <v>0.59499999999999997</v>
      </c>
      <c r="AC30" s="22">
        <f>VLOOKUP($C30,Tariffs!$A$8:$N$21,AC$4)</f>
        <v>3.5999999999999997E-2</v>
      </c>
      <c r="AD30" s="22">
        <f>VLOOKUP($C30,Tariffs!$A$8:$N$21,AD$4)</f>
        <v>5.34</v>
      </c>
      <c r="AE30" s="22">
        <f>VLOOKUP($C30,Tariffs!$A$8:$N$21,AE$4)</f>
        <v>0</v>
      </c>
      <c r="AF30" s="22">
        <f>VLOOKUP($C30,Tariffs!$A$8:$N$21,AF$4)</f>
        <v>0</v>
      </c>
    </row>
    <row r="31" spans="2:32" x14ac:dyDescent="0.25">
      <c r="B31" s="9" t="s">
        <v>41</v>
      </c>
      <c r="C31" s="9">
        <v>12</v>
      </c>
      <c r="D31" s="51" t="str">
        <f>VLOOKUP(C31,Tariffs!$A$8:$B$21,2)</f>
        <v>WPD - SWales</v>
      </c>
      <c r="E31" s="32">
        <v>3861</v>
      </c>
      <c r="F31" s="32">
        <v>17344</v>
      </c>
      <c r="G31" s="32">
        <v>43647.900000000009</v>
      </c>
      <c r="H31" s="32">
        <v>20</v>
      </c>
      <c r="I31" s="33">
        <v>54</v>
      </c>
      <c r="J31" s="34">
        <v>17</v>
      </c>
      <c r="K31" s="14">
        <f t="shared" si="1"/>
        <v>0.43548818157399954</v>
      </c>
      <c r="L31" s="3">
        <f t="shared" si="2"/>
        <v>953.96451800000011</v>
      </c>
      <c r="M31" s="3">
        <f t="shared" si="3"/>
        <v>37.266500000000001</v>
      </c>
      <c r="N31" s="3">
        <f t="shared" si="4"/>
        <v>202.93999999999997</v>
      </c>
      <c r="O31" s="17">
        <v>10</v>
      </c>
      <c r="P31" s="17">
        <f t="shared" si="5"/>
        <v>1204.171018</v>
      </c>
      <c r="Q31" s="3">
        <f t="shared" si="6"/>
        <v>1253.6599269999999</v>
      </c>
      <c r="R31" s="3">
        <f t="shared" si="7"/>
        <v>25.914999999999999</v>
      </c>
      <c r="S31" s="17">
        <f t="shared" si="8"/>
        <v>1279.5749269999999</v>
      </c>
      <c r="T31" s="16">
        <f t="shared" si="0"/>
        <v>6.261893690585392E-2</v>
      </c>
      <c r="U31" s="22">
        <f>VLOOKUP($C31,Tariffs!$A$8:$N$21,U$4)</f>
        <v>16.370999999999999</v>
      </c>
      <c r="V31" s="22">
        <f>VLOOKUP($C31,Tariffs!$A$8:$N$21,V$4)</f>
        <v>1.5740000000000001</v>
      </c>
      <c r="W31" s="22">
        <f>VLOOKUP($C31,Tariffs!$A$8:$N$21,W$4)</f>
        <v>0.112</v>
      </c>
      <c r="X31" s="22">
        <f>VLOOKUP($C31,Tariffs!$A$8:$N$21,X$4)</f>
        <v>10.210000000000001</v>
      </c>
      <c r="Y31" s="22">
        <f>VLOOKUP($C31,Tariffs!$A$8:$N$21,Y$4)</f>
        <v>2.78</v>
      </c>
      <c r="Z31" s="22">
        <f>VLOOKUP($C31,Tariffs!$A$8:$N$21,Z$4)</f>
        <v>0.56799999999999995</v>
      </c>
      <c r="AA31" s="22">
        <f>VLOOKUP($C31,Tariffs!$A$8:$N$21,AA$4)</f>
        <v>21.463999999999999</v>
      </c>
      <c r="AB31" s="22">
        <f>VLOOKUP($C31,Tariffs!$A$8:$N$21,AB$4)</f>
        <v>2.0649999999999999</v>
      </c>
      <c r="AC31" s="22">
        <f>VLOOKUP($C31,Tariffs!$A$8:$N$21,AC$4)</f>
        <v>0.153</v>
      </c>
      <c r="AD31" s="22">
        <f>VLOOKUP($C31,Tariffs!$A$8:$N$21,AD$4)</f>
        <v>7.1</v>
      </c>
      <c r="AE31" s="22">
        <f>VLOOKUP($C31,Tariffs!$A$8:$N$21,AE$4)</f>
        <v>0</v>
      </c>
      <c r="AF31" s="22">
        <f>VLOOKUP($C31,Tariffs!$A$8:$N$21,AF$4)</f>
        <v>0</v>
      </c>
    </row>
    <row r="32" spans="2:32" x14ac:dyDescent="0.25">
      <c r="B32" s="9" t="s">
        <v>41</v>
      </c>
      <c r="C32" s="9">
        <v>13</v>
      </c>
      <c r="D32" s="51" t="str">
        <f>VLOOKUP(C32,Tariffs!$A$8:$B$21,2)</f>
        <v>WPD - SWest</v>
      </c>
      <c r="E32" s="32">
        <v>3861</v>
      </c>
      <c r="F32" s="32">
        <v>17344</v>
      </c>
      <c r="G32" s="32">
        <v>43647.900000000009</v>
      </c>
      <c r="H32" s="32">
        <v>20</v>
      </c>
      <c r="I32" s="33">
        <v>54</v>
      </c>
      <c r="J32" s="34">
        <v>17</v>
      </c>
      <c r="K32" s="14">
        <f t="shared" si="1"/>
        <v>0.43548818157399954</v>
      </c>
      <c r="L32" s="3">
        <f t="shared" si="2"/>
        <v>1104.7128230000001</v>
      </c>
      <c r="M32" s="3">
        <f t="shared" si="3"/>
        <v>32.046999999999997</v>
      </c>
      <c r="N32" s="3">
        <f t="shared" si="4"/>
        <v>196.36999999999998</v>
      </c>
      <c r="O32" s="17">
        <v>10</v>
      </c>
      <c r="P32" s="17">
        <f t="shared" si="5"/>
        <v>1343.129823</v>
      </c>
      <c r="Q32" s="3">
        <f t="shared" si="6"/>
        <v>1479.5471870000001</v>
      </c>
      <c r="R32" s="3">
        <f t="shared" si="7"/>
        <v>25.221499999999999</v>
      </c>
      <c r="S32" s="17">
        <f t="shared" si="8"/>
        <v>1504.7686870000002</v>
      </c>
      <c r="T32" s="16">
        <f t="shared" si="0"/>
        <v>0.12034492960551307</v>
      </c>
      <c r="U32" s="22">
        <f>VLOOKUP($C32,Tariffs!$A$8:$N$21,U$4)</f>
        <v>25.405000000000001</v>
      </c>
      <c r="V32" s="22">
        <f>VLOOKUP($C32,Tariffs!$A$8:$N$21,V$4)</f>
        <v>0.34399999999999997</v>
      </c>
      <c r="W32" s="22">
        <f>VLOOKUP($C32,Tariffs!$A$8:$N$21,W$4)</f>
        <v>0.14699999999999999</v>
      </c>
      <c r="X32" s="22">
        <f>VLOOKUP($C32,Tariffs!$A$8:$N$21,X$4)</f>
        <v>8.7799999999999994</v>
      </c>
      <c r="Y32" s="22">
        <f>VLOOKUP($C32,Tariffs!$A$8:$N$21,Y$4)</f>
        <v>2.69</v>
      </c>
      <c r="Z32" s="22">
        <f>VLOOKUP($C32,Tariffs!$A$8:$N$21,Z$4)</f>
        <v>0.39900000000000002</v>
      </c>
      <c r="AA32" s="22">
        <f>VLOOKUP($C32,Tariffs!$A$8:$N$21,AA$4)</f>
        <v>33.572000000000003</v>
      </c>
      <c r="AB32" s="22">
        <f>VLOOKUP($C32,Tariffs!$A$8:$N$21,AB$4)</f>
        <v>0.52100000000000002</v>
      </c>
      <c r="AC32" s="22">
        <f>VLOOKUP($C32,Tariffs!$A$8:$N$21,AC$4)</f>
        <v>0.21299999999999999</v>
      </c>
      <c r="AD32" s="22">
        <f>VLOOKUP($C32,Tariffs!$A$8:$N$21,AD$4)</f>
        <v>6.91</v>
      </c>
      <c r="AE32" s="22">
        <f>VLOOKUP($C32,Tariffs!$A$8:$N$21,AE$4)</f>
        <v>0</v>
      </c>
      <c r="AF32" s="22">
        <f>VLOOKUP($C32,Tariffs!$A$8:$N$21,AF$4)</f>
        <v>0</v>
      </c>
    </row>
    <row r="33" spans="2:32" ht="15.75" thickBot="1" x14ac:dyDescent="0.3">
      <c r="B33" s="39" t="s">
        <v>41</v>
      </c>
      <c r="C33" s="39">
        <v>14</v>
      </c>
      <c r="D33" s="50" t="str">
        <f>VLOOKUP(C33,Tariffs!$A$8:$B$21,2)</f>
        <v>WPD - WestM</v>
      </c>
      <c r="E33" s="40">
        <v>3861</v>
      </c>
      <c r="F33" s="40">
        <v>17344</v>
      </c>
      <c r="G33" s="40">
        <v>43647.900000000009</v>
      </c>
      <c r="H33" s="40">
        <v>20</v>
      </c>
      <c r="I33" s="41">
        <v>54</v>
      </c>
      <c r="J33" s="42">
        <v>17</v>
      </c>
      <c r="K33" s="43">
        <f t="shared" si="1"/>
        <v>0.43548818157399954</v>
      </c>
      <c r="L33" s="44">
        <f t="shared" si="2"/>
        <v>551.65009099999997</v>
      </c>
      <c r="M33" s="44">
        <f t="shared" si="3"/>
        <v>31.754999999999999</v>
      </c>
      <c r="N33" s="44">
        <f t="shared" si="4"/>
        <v>235.78999999999996</v>
      </c>
      <c r="O33" s="45">
        <v>10</v>
      </c>
      <c r="P33" s="45">
        <f t="shared" si="5"/>
        <v>829.19509099999993</v>
      </c>
      <c r="Q33" s="44">
        <f t="shared" si="6"/>
        <v>712.20563500000003</v>
      </c>
      <c r="R33" s="44">
        <f t="shared" si="7"/>
        <v>22.666499999999999</v>
      </c>
      <c r="S33" s="45">
        <f t="shared" si="8"/>
        <v>734.87213500000007</v>
      </c>
      <c r="T33" s="46">
        <f t="shared" si="0"/>
        <v>-0.11375242934234867</v>
      </c>
      <c r="U33" s="48">
        <f>VLOOKUP($C33,Tariffs!$A$8:$N$21,U$4)</f>
        <v>11.07</v>
      </c>
      <c r="V33" s="48">
        <f>VLOOKUP($C33,Tariffs!$A$8:$N$21,V$4)</f>
        <v>0.59299999999999997</v>
      </c>
      <c r="W33" s="48">
        <f>VLOOKUP($C33,Tariffs!$A$8:$N$21,W$4)</f>
        <v>4.9000000000000002E-2</v>
      </c>
      <c r="X33" s="48">
        <f>VLOOKUP($C33,Tariffs!$A$8:$N$21,X$4)</f>
        <v>8.6999999999999993</v>
      </c>
      <c r="Y33" s="48">
        <f>VLOOKUP($C33,Tariffs!$A$8:$N$21,Y$4)</f>
        <v>3.23</v>
      </c>
      <c r="Z33" s="48">
        <f>VLOOKUP($C33,Tariffs!$A$8:$N$21,Z$4)</f>
        <v>0.39300000000000002</v>
      </c>
      <c r="AA33" s="48">
        <f>VLOOKUP($C33,Tariffs!$A$8:$N$21,AA$4)</f>
        <v>14.063000000000001</v>
      </c>
      <c r="AB33" s="48">
        <f>VLOOKUP($C33,Tariffs!$A$8:$N$21,AB$4)</f>
        <v>0.78700000000000003</v>
      </c>
      <c r="AC33" s="48">
        <f>VLOOKUP($C33,Tariffs!$A$8:$N$21,AC$4)</f>
        <v>7.4999999999999997E-2</v>
      </c>
      <c r="AD33" s="48">
        <f>VLOOKUP($C33,Tariffs!$A$8:$N$21,AD$4)</f>
        <v>6.21</v>
      </c>
      <c r="AE33" s="48">
        <f>VLOOKUP($C33,Tariffs!$A$8:$N$21,AE$4)</f>
        <v>0</v>
      </c>
      <c r="AF33" s="48">
        <f>VLOOKUP($C33,Tariffs!$A$8:$N$21,AF$4)</f>
        <v>0</v>
      </c>
    </row>
    <row r="34" spans="2:32" ht="15.75" thickTop="1" x14ac:dyDescent="0.25">
      <c r="B34" s="31" t="s">
        <v>42</v>
      </c>
      <c r="C34" s="31">
        <v>1</v>
      </c>
      <c r="D34" s="51" t="str">
        <f>VLOOKUP(C34,Tariffs!$A$8:$B$21,2)</f>
        <v>ENWL</v>
      </c>
      <c r="E34" s="32">
        <v>3586.4</v>
      </c>
      <c r="F34" s="32">
        <v>17421.399999999998</v>
      </c>
      <c r="G34" s="32">
        <v>38679.4</v>
      </c>
      <c r="H34" s="32">
        <v>30</v>
      </c>
      <c r="I34" s="33">
        <v>6</v>
      </c>
      <c r="J34" s="34">
        <v>9.1999999999999993</v>
      </c>
      <c r="K34" s="35">
        <f t="shared" si="1"/>
        <v>0.74060948977566021</v>
      </c>
      <c r="L34" s="36">
        <f t="shared" si="2"/>
        <v>767.42863999999997</v>
      </c>
      <c r="M34" s="36">
        <f t="shared" si="3"/>
        <v>42.011499999999998</v>
      </c>
      <c r="N34" s="36">
        <f t="shared" si="4"/>
        <v>366.82499999999999</v>
      </c>
      <c r="O34" s="37">
        <v>10</v>
      </c>
      <c r="P34" s="37">
        <f t="shared" si="5"/>
        <v>1186.26514</v>
      </c>
      <c r="Q34" s="36">
        <f t="shared" si="6"/>
        <v>1219.4742000000001</v>
      </c>
      <c r="R34" s="36">
        <f t="shared" si="7"/>
        <v>12.081499999999998</v>
      </c>
      <c r="S34" s="37">
        <f t="shared" si="8"/>
        <v>1231.5557000000001</v>
      </c>
      <c r="T34" s="38">
        <f t="shared" si="0"/>
        <v>3.8179120731812233E-2</v>
      </c>
      <c r="U34" s="47">
        <f>VLOOKUP($C34,Tariffs!$A$8:$N$21,U$4)</f>
        <v>14.135</v>
      </c>
      <c r="V34" s="47">
        <f>VLOOKUP($C34,Tariffs!$A$8:$N$21,V$4)</f>
        <v>1.1399999999999999</v>
      </c>
      <c r="W34" s="47">
        <f>VLOOKUP($C34,Tariffs!$A$8:$N$21,W$4)</f>
        <v>0.16</v>
      </c>
      <c r="X34" s="47">
        <f>VLOOKUP($C34,Tariffs!$A$8:$N$21,X$4)</f>
        <v>11.51</v>
      </c>
      <c r="Y34" s="47">
        <f>VLOOKUP($C34,Tariffs!$A$8:$N$21,Y$4)</f>
        <v>3.35</v>
      </c>
      <c r="Z34" s="47">
        <f>VLOOKUP($C34,Tariffs!$A$8:$N$21,Z$4)</f>
        <v>0.38100000000000001</v>
      </c>
      <c r="AA34" s="47">
        <f>VLOOKUP($C34,Tariffs!$A$8:$N$21,AA$4)</f>
        <v>22.09</v>
      </c>
      <c r="AB34" s="47">
        <f>VLOOKUP($C34,Tariffs!$A$8:$N$21,AB$4)</f>
        <v>1.8839999999999999</v>
      </c>
      <c r="AC34" s="47">
        <f>VLOOKUP($C34,Tariffs!$A$8:$N$21,AC$4)</f>
        <v>0.25600000000000001</v>
      </c>
      <c r="AD34" s="47">
        <f>VLOOKUP($C34,Tariffs!$A$8:$N$21,AD$4)</f>
        <v>3.31</v>
      </c>
      <c r="AE34" s="47">
        <f>VLOOKUP($C34,Tariffs!$A$8:$N$21,AE$4)</f>
        <v>0</v>
      </c>
      <c r="AF34" s="47">
        <f>VLOOKUP($C34,Tariffs!$A$8:$N$21,AF$4)</f>
        <v>0</v>
      </c>
    </row>
    <row r="35" spans="2:32" x14ac:dyDescent="0.25">
      <c r="B35" s="9" t="s">
        <v>42</v>
      </c>
      <c r="C35" s="9">
        <v>2</v>
      </c>
      <c r="D35" s="49" t="str">
        <f>VLOOKUP(C35,Tariffs!$A$8:$B$21,2)</f>
        <v>NPG - NEDL</v>
      </c>
      <c r="E35" s="2">
        <v>3586.4</v>
      </c>
      <c r="F35" s="2">
        <v>17421.399999999998</v>
      </c>
      <c r="G35" s="2">
        <v>38679.4</v>
      </c>
      <c r="H35" s="2">
        <v>30</v>
      </c>
      <c r="I35" s="13">
        <v>6</v>
      </c>
      <c r="J35" s="5">
        <v>9.1999999999999993</v>
      </c>
      <c r="K35" s="14">
        <f t="shared" si="1"/>
        <v>0.74060948977566021</v>
      </c>
      <c r="L35" s="3">
        <f t="shared" si="2"/>
        <v>647.96383199999991</v>
      </c>
      <c r="M35" s="3">
        <f t="shared" si="3"/>
        <v>49.749500000000005</v>
      </c>
      <c r="N35" s="3">
        <f t="shared" si="4"/>
        <v>159.86999999999998</v>
      </c>
      <c r="O35" s="17">
        <v>10</v>
      </c>
      <c r="P35" s="17">
        <f t="shared" si="5"/>
        <v>867.58333199999993</v>
      </c>
      <c r="Q35" s="3">
        <f t="shared" si="6"/>
        <v>893.72508399999992</v>
      </c>
      <c r="R35" s="3">
        <f t="shared" si="7"/>
        <v>16.169499999999999</v>
      </c>
      <c r="S35" s="17">
        <f t="shared" si="8"/>
        <v>909.8945839999999</v>
      </c>
      <c r="T35" s="16">
        <f t="shared" si="0"/>
        <v>4.8769092765373653E-2</v>
      </c>
      <c r="U35" s="22">
        <f>VLOOKUP($C35,Tariffs!$A$8:$N$21,U$4)</f>
        <v>11.95</v>
      </c>
      <c r="V35" s="22">
        <f>VLOOKUP($C35,Tariffs!$A$8:$N$21,V$4)</f>
        <v>0.98399999999999999</v>
      </c>
      <c r="W35" s="22">
        <f>VLOOKUP($C35,Tariffs!$A$8:$N$21,W$4)</f>
        <v>0.124</v>
      </c>
      <c r="X35" s="22">
        <f>VLOOKUP($C35,Tariffs!$A$8:$N$21,X$4)</f>
        <v>13.63</v>
      </c>
      <c r="Y35" s="22">
        <f>VLOOKUP($C35,Tariffs!$A$8:$N$21,Y$4)</f>
        <v>1.46</v>
      </c>
      <c r="Z35" s="22">
        <f>VLOOKUP($C35,Tariffs!$A$8:$N$21,Z$4)</f>
        <v>0.30399999999999999</v>
      </c>
      <c r="AA35" s="22">
        <f>VLOOKUP($C35,Tariffs!$A$8:$N$21,AA$4)</f>
        <v>16.207000000000001</v>
      </c>
      <c r="AB35" s="22">
        <f>VLOOKUP($C35,Tariffs!$A$8:$N$21,AB$4)</f>
        <v>1.3939999999999999</v>
      </c>
      <c r="AC35" s="22">
        <f>VLOOKUP($C35,Tariffs!$A$8:$N$21,AC$4)</f>
        <v>0.18</v>
      </c>
      <c r="AD35" s="22">
        <f>VLOOKUP($C35,Tariffs!$A$8:$N$21,AD$4)</f>
        <v>4.43</v>
      </c>
      <c r="AE35" s="22">
        <f>VLOOKUP($C35,Tariffs!$A$8:$N$21,AE$4)</f>
        <v>0</v>
      </c>
      <c r="AF35" s="22">
        <f>VLOOKUP($C35,Tariffs!$A$8:$N$21,AF$4)</f>
        <v>0</v>
      </c>
    </row>
    <row r="36" spans="2:32" x14ac:dyDescent="0.25">
      <c r="B36" s="9" t="s">
        <v>42</v>
      </c>
      <c r="C36" s="9">
        <v>3</v>
      </c>
      <c r="D36" s="49" t="str">
        <f>VLOOKUP(C36,Tariffs!$A$8:$B$21,2)</f>
        <v>NPG - YEDL</v>
      </c>
      <c r="E36" s="2">
        <v>3586.4</v>
      </c>
      <c r="F36" s="2">
        <v>17421.399999999998</v>
      </c>
      <c r="G36" s="2">
        <v>38679.4</v>
      </c>
      <c r="H36" s="2">
        <v>30</v>
      </c>
      <c r="I36" s="13">
        <v>6</v>
      </c>
      <c r="J36" s="5">
        <v>9.1999999999999993</v>
      </c>
      <c r="K36" s="14">
        <f t="shared" si="1"/>
        <v>0.74060948977566021</v>
      </c>
      <c r="L36" s="3">
        <f t="shared" si="2"/>
        <v>523.79130399999997</v>
      </c>
      <c r="M36" s="3">
        <f t="shared" si="3"/>
        <v>47.668999999999997</v>
      </c>
      <c r="N36" s="3">
        <f t="shared" si="4"/>
        <v>159.86999999999998</v>
      </c>
      <c r="O36" s="17">
        <v>10</v>
      </c>
      <c r="P36" s="17">
        <f t="shared" si="5"/>
        <v>741.33030399999996</v>
      </c>
      <c r="Q36" s="3">
        <f t="shared" si="6"/>
        <v>716.82513799999992</v>
      </c>
      <c r="R36" s="3">
        <f t="shared" si="7"/>
        <v>15.768000000000001</v>
      </c>
      <c r="S36" s="17">
        <f t="shared" si="8"/>
        <v>732.59313799999995</v>
      </c>
      <c r="T36" s="16">
        <f t="shared" si="0"/>
        <v>-1.1785793664250373E-2</v>
      </c>
      <c r="U36" s="22">
        <f>VLOOKUP($C36,Tariffs!$A$8:$N$21,U$4)</f>
        <v>9.3770000000000007</v>
      </c>
      <c r="V36" s="22">
        <f>VLOOKUP($C36,Tariffs!$A$8:$N$21,V$4)</f>
        <v>0.96299999999999997</v>
      </c>
      <c r="W36" s="22">
        <f>VLOOKUP($C36,Tariffs!$A$8:$N$21,W$4)</f>
        <v>5.0999999999999997E-2</v>
      </c>
      <c r="X36" s="22">
        <f>VLOOKUP($C36,Tariffs!$A$8:$N$21,X$4)</f>
        <v>13.06</v>
      </c>
      <c r="Y36" s="22">
        <f>VLOOKUP($C36,Tariffs!$A$8:$N$21,Y$4)</f>
        <v>1.46</v>
      </c>
      <c r="Z36" s="22">
        <f>VLOOKUP($C36,Tariffs!$A$8:$N$21,Z$4)</f>
        <v>0.32900000000000001</v>
      </c>
      <c r="AA36" s="22">
        <f>VLOOKUP($C36,Tariffs!$A$8:$N$21,AA$4)</f>
        <v>12.686999999999999</v>
      </c>
      <c r="AB36" s="22">
        <f>VLOOKUP($C36,Tariffs!$A$8:$N$21,AB$4)</f>
        <v>1.343</v>
      </c>
      <c r="AC36" s="22">
        <f>VLOOKUP($C36,Tariffs!$A$8:$N$21,AC$4)</f>
        <v>7.1999999999999995E-2</v>
      </c>
      <c r="AD36" s="22">
        <f>VLOOKUP($C36,Tariffs!$A$8:$N$21,AD$4)</f>
        <v>4.32</v>
      </c>
      <c r="AE36" s="22">
        <f>VLOOKUP($C36,Tariffs!$A$8:$N$21,AE$4)</f>
        <v>0</v>
      </c>
      <c r="AF36" s="22">
        <f>VLOOKUP($C36,Tariffs!$A$8:$N$21,AF$4)</f>
        <v>0</v>
      </c>
    </row>
    <row r="37" spans="2:32" x14ac:dyDescent="0.25">
      <c r="B37" s="9" t="s">
        <v>42</v>
      </c>
      <c r="C37" s="9">
        <v>4</v>
      </c>
      <c r="D37" s="49" t="str">
        <f>VLOOKUP(C37,Tariffs!$A$8:$B$21,2)</f>
        <v>SPEN - SPD</v>
      </c>
      <c r="E37" s="2">
        <v>3586.4</v>
      </c>
      <c r="F37" s="2">
        <v>17421.399999999998</v>
      </c>
      <c r="G37" s="2">
        <v>38679.4</v>
      </c>
      <c r="H37" s="2">
        <v>30</v>
      </c>
      <c r="I37" s="13">
        <v>6</v>
      </c>
      <c r="J37" s="5">
        <v>9.1999999999999993</v>
      </c>
      <c r="K37" s="14">
        <f t="shared" si="1"/>
        <v>0.74060948977566021</v>
      </c>
      <c r="L37" s="3">
        <f t="shared" si="2"/>
        <v>513.23370799999998</v>
      </c>
      <c r="M37" s="3">
        <f t="shared" si="3"/>
        <v>92.491</v>
      </c>
      <c r="N37" s="3">
        <f t="shared" si="4"/>
        <v>264.99</v>
      </c>
      <c r="O37" s="17">
        <v>10</v>
      </c>
      <c r="P37" s="17">
        <f t="shared" si="5"/>
        <v>880.71470799999997</v>
      </c>
      <c r="Q37" s="3">
        <f t="shared" si="6"/>
        <v>668.39634599999999</v>
      </c>
      <c r="R37" s="3">
        <f t="shared" si="7"/>
        <v>23.4695</v>
      </c>
      <c r="S37" s="17">
        <f t="shared" si="8"/>
        <v>691.86584600000003</v>
      </c>
      <c r="T37" s="16">
        <f t="shared" si="0"/>
        <v>-0.2144268288976956</v>
      </c>
      <c r="U37" s="22">
        <f>VLOOKUP($C37,Tariffs!$A$8:$N$21,U$4)</f>
        <v>9.2200000000000006</v>
      </c>
      <c r="V37" s="22">
        <f>VLOOKUP($C37,Tariffs!$A$8:$N$21,V$4)</f>
        <v>0.746</v>
      </c>
      <c r="W37" s="22">
        <f>VLOOKUP($C37,Tariffs!$A$8:$N$21,W$4)</f>
        <v>0.13600000000000001</v>
      </c>
      <c r="X37" s="22">
        <f>VLOOKUP($C37,Tariffs!$A$8:$N$21,X$4)</f>
        <v>25.34</v>
      </c>
      <c r="Y37" s="22">
        <f>VLOOKUP($C37,Tariffs!$A$8:$N$21,Y$4)</f>
        <v>2.42</v>
      </c>
      <c r="Z37" s="22">
        <f>VLOOKUP($C37,Tariffs!$A$8:$N$21,Z$4)</f>
        <v>0.26700000000000002</v>
      </c>
      <c r="AA37" s="22">
        <f>VLOOKUP($C37,Tariffs!$A$8:$N$21,AA$4)</f>
        <v>11.083</v>
      </c>
      <c r="AB37" s="22">
        <f>VLOOKUP($C37,Tariffs!$A$8:$N$21,AB$4)</f>
        <v>1.02</v>
      </c>
      <c r="AC37" s="22">
        <f>VLOOKUP($C37,Tariffs!$A$8:$N$21,AC$4)</f>
        <v>0.24099999999999999</v>
      </c>
      <c r="AD37" s="22">
        <f>VLOOKUP($C37,Tariffs!$A$8:$N$21,AD$4)</f>
        <v>6.43</v>
      </c>
      <c r="AE37" s="22">
        <f>VLOOKUP($C37,Tariffs!$A$8:$N$21,AE$4)</f>
        <v>0</v>
      </c>
      <c r="AF37" s="22">
        <f>VLOOKUP($C37,Tariffs!$A$8:$N$21,AF$4)</f>
        <v>0</v>
      </c>
    </row>
    <row r="38" spans="2:32" x14ac:dyDescent="0.25">
      <c r="B38" s="9" t="s">
        <v>42</v>
      </c>
      <c r="C38" s="9">
        <v>5</v>
      </c>
      <c r="D38" s="49" t="str">
        <f>VLOOKUP(C38,Tariffs!$A$8:$B$21,2)</f>
        <v>SPEN - SPM</v>
      </c>
      <c r="E38" s="2">
        <v>3586.4</v>
      </c>
      <c r="F38" s="2">
        <v>17421.399999999998</v>
      </c>
      <c r="G38" s="2">
        <v>38679.4</v>
      </c>
      <c r="H38" s="2">
        <v>30</v>
      </c>
      <c r="I38" s="13">
        <v>6</v>
      </c>
      <c r="J38" s="5">
        <v>9.1999999999999993</v>
      </c>
      <c r="K38" s="14">
        <f t="shared" si="1"/>
        <v>0.74060948977566021</v>
      </c>
      <c r="L38" s="3">
        <f t="shared" si="2"/>
        <v>994.74476600000003</v>
      </c>
      <c r="M38" s="3">
        <f t="shared" si="3"/>
        <v>67.963000000000008</v>
      </c>
      <c r="N38" s="3">
        <f t="shared" si="4"/>
        <v>264.99</v>
      </c>
      <c r="O38" s="17">
        <v>10</v>
      </c>
      <c r="P38" s="17">
        <f t="shared" si="5"/>
        <v>1337.697766</v>
      </c>
      <c r="Q38" s="3">
        <f t="shared" si="6"/>
        <v>1199.0466860000001</v>
      </c>
      <c r="R38" s="3">
        <f t="shared" si="7"/>
        <v>17.373999999999999</v>
      </c>
      <c r="S38" s="17">
        <f t="shared" si="8"/>
        <v>1216.4206860000002</v>
      </c>
      <c r="T38" s="16">
        <f t="shared" si="0"/>
        <v>-9.0661046973745066E-2</v>
      </c>
      <c r="U38" s="22">
        <f>VLOOKUP($C38,Tariffs!$A$8:$N$21,U$4)</f>
        <v>18.78</v>
      </c>
      <c r="V38" s="22">
        <f>VLOOKUP($C38,Tariffs!$A$8:$N$21,V$4)</f>
        <v>1.2709999999999999</v>
      </c>
      <c r="W38" s="22">
        <f>VLOOKUP($C38,Tariffs!$A$8:$N$21,W$4)</f>
        <v>0.25800000000000001</v>
      </c>
      <c r="X38" s="22">
        <f>VLOOKUP($C38,Tariffs!$A$8:$N$21,X$4)</f>
        <v>18.62</v>
      </c>
      <c r="Y38" s="22">
        <f>VLOOKUP($C38,Tariffs!$A$8:$N$21,Y$4)</f>
        <v>2.42</v>
      </c>
      <c r="Z38" s="22">
        <f>VLOOKUP($C38,Tariffs!$A$8:$N$21,Z$4)</f>
        <v>0.76200000000000001</v>
      </c>
      <c r="AA38" s="22">
        <f>VLOOKUP($C38,Tariffs!$A$8:$N$21,AA$4)</f>
        <v>22.14</v>
      </c>
      <c r="AB38" s="22">
        <f>VLOOKUP($C38,Tariffs!$A$8:$N$21,AB$4)</f>
        <v>1.641</v>
      </c>
      <c r="AC38" s="22">
        <f>VLOOKUP($C38,Tariffs!$A$8:$N$21,AC$4)</f>
        <v>0.308</v>
      </c>
      <c r="AD38" s="22">
        <f>VLOOKUP($C38,Tariffs!$A$8:$N$21,AD$4)</f>
        <v>4.76</v>
      </c>
      <c r="AE38" s="22">
        <f>VLOOKUP($C38,Tariffs!$A$8:$N$21,AE$4)</f>
        <v>0</v>
      </c>
      <c r="AF38" s="22">
        <f>VLOOKUP($C38,Tariffs!$A$8:$N$21,AF$4)</f>
        <v>0</v>
      </c>
    </row>
    <row r="39" spans="2:32" x14ac:dyDescent="0.25">
      <c r="B39" s="9" t="s">
        <v>42</v>
      </c>
      <c r="C39" s="9">
        <v>6</v>
      </c>
      <c r="D39" s="49" t="str">
        <f>VLOOKUP(C39,Tariffs!$A$8:$B$21,2)</f>
        <v>SSE-SEPD</v>
      </c>
      <c r="E39" s="2">
        <v>3586.4</v>
      </c>
      <c r="F39" s="2">
        <v>17421.399999999998</v>
      </c>
      <c r="G39" s="2">
        <v>38679.4</v>
      </c>
      <c r="H39" s="2">
        <v>30</v>
      </c>
      <c r="I39" s="13">
        <v>6</v>
      </c>
      <c r="J39" s="5">
        <v>9.1999999999999993</v>
      </c>
      <c r="K39" s="14">
        <f t="shared" si="1"/>
        <v>0.74060948977566021</v>
      </c>
      <c r="L39" s="3">
        <f t="shared" si="2"/>
        <v>548.644362</v>
      </c>
      <c r="M39" s="3">
        <f t="shared" si="3"/>
        <v>35.952499999999993</v>
      </c>
      <c r="N39" s="3">
        <f t="shared" si="4"/>
        <v>272.65499999999997</v>
      </c>
      <c r="O39" s="17">
        <v>10</v>
      </c>
      <c r="P39" s="17">
        <f t="shared" si="5"/>
        <v>867.25186199999996</v>
      </c>
      <c r="Q39" s="3">
        <f t="shared" si="6"/>
        <v>721.78388399999994</v>
      </c>
      <c r="R39" s="3">
        <f t="shared" si="7"/>
        <v>17.081999999999997</v>
      </c>
      <c r="S39" s="17">
        <f t="shared" si="8"/>
        <v>738.86588399999994</v>
      </c>
      <c r="T39" s="16">
        <f t="shared" si="0"/>
        <v>-0.14803770810468439</v>
      </c>
      <c r="U39" s="22">
        <f>VLOOKUP($C39,Tariffs!$A$8:$N$21,U$4)</f>
        <v>9.98</v>
      </c>
      <c r="V39" s="22">
        <f>VLOOKUP($C39,Tariffs!$A$8:$N$21,V$4)</f>
        <v>0.94599999999999995</v>
      </c>
      <c r="W39" s="22">
        <f>VLOOKUP($C39,Tariffs!$A$8:$N$21,W$4)</f>
        <v>6.7000000000000004E-2</v>
      </c>
      <c r="X39" s="22">
        <f>VLOOKUP($C39,Tariffs!$A$8:$N$21,X$4)</f>
        <v>9.85</v>
      </c>
      <c r="Y39" s="22">
        <f>VLOOKUP($C39,Tariffs!$A$8:$N$21,Y$4)</f>
        <v>2.4900000000000002</v>
      </c>
      <c r="Z39" s="22">
        <f>VLOOKUP($C39,Tariffs!$A$8:$N$21,Z$4)</f>
        <v>0.312</v>
      </c>
      <c r="AA39" s="22">
        <f>VLOOKUP($C39,Tariffs!$A$8:$N$21,AA$4)</f>
        <v>12.321</v>
      </c>
      <c r="AB39" s="22">
        <f>VLOOKUP($C39,Tariffs!$A$8:$N$21,AB$4)</f>
        <v>1.3580000000000001</v>
      </c>
      <c r="AC39" s="22">
        <f>VLOOKUP($C39,Tariffs!$A$8:$N$21,AC$4)</f>
        <v>0.112</v>
      </c>
      <c r="AD39" s="22">
        <f>VLOOKUP($C39,Tariffs!$A$8:$N$21,AD$4)</f>
        <v>4.68</v>
      </c>
      <c r="AE39" s="22">
        <f>VLOOKUP($C39,Tariffs!$A$8:$N$21,AE$4)</f>
        <v>0</v>
      </c>
      <c r="AF39" s="22">
        <f>VLOOKUP($C39,Tariffs!$A$8:$N$21,AF$4)</f>
        <v>0</v>
      </c>
    </row>
    <row r="40" spans="2:32" x14ac:dyDescent="0.25">
      <c r="B40" s="9" t="s">
        <v>42</v>
      </c>
      <c r="C40" s="9">
        <v>7</v>
      </c>
      <c r="D40" s="49" t="str">
        <f>VLOOKUP(C40,Tariffs!$A$8:$B$21,2)</f>
        <v>SSE - SHEPD</v>
      </c>
      <c r="E40" s="2">
        <v>3586.4</v>
      </c>
      <c r="F40" s="2">
        <v>17421.399999999998</v>
      </c>
      <c r="G40" s="2">
        <v>38679.4</v>
      </c>
      <c r="H40" s="2">
        <v>30</v>
      </c>
      <c r="I40" s="13">
        <v>6</v>
      </c>
      <c r="J40" s="5">
        <v>9.1999999999999993</v>
      </c>
      <c r="K40" s="14">
        <f t="shared" si="1"/>
        <v>0.74060948977566021</v>
      </c>
      <c r="L40" s="3">
        <f t="shared" si="2"/>
        <v>817.77824399999997</v>
      </c>
      <c r="M40" s="3">
        <f t="shared" si="3"/>
        <v>80.591999999999999</v>
      </c>
      <c r="N40" s="3">
        <f t="shared" si="4"/>
        <v>418.28999999999996</v>
      </c>
      <c r="O40" s="17">
        <v>10</v>
      </c>
      <c r="P40" s="17">
        <f t="shared" si="5"/>
        <v>1326.6602439999999</v>
      </c>
      <c r="Q40" s="3">
        <f t="shared" si="6"/>
        <v>1033.8278799999998</v>
      </c>
      <c r="R40" s="3">
        <f t="shared" si="7"/>
        <v>39.310499999999998</v>
      </c>
      <c r="S40" s="17">
        <f t="shared" si="8"/>
        <v>1073.1383799999999</v>
      </c>
      <c r="T40" s="16">
        <f t="shared" si="0"/>
        <v>-0.19109780755591865</v>
      </c>
      <c r="U40" s="22">
        <f>VLOOKUP($C40,Tariffs!$A$8:$N$21,U$4)</f>
        <v>6.9740000000000002</v>
      </c>
      <c r="V40" s="22">
        <f>VLOOKUP($C40,Tariffs!$A$8:$N$21,V$4)</f>
        <v>2.246</v>
      </c>
      <c r="W40" s="22">
        <f>VLOOKUP($C40,Tariffs!$A$8:$N$21,W$4)</f>
        <v>0.45600000000000002</v>
      </c>
      <c r="X40" s="22">
        <f>VLOOKUP($C40,Tariffs!$A$8:$N$21,X$4)</f>
        <v>22.08</v>
      </c>
      <c r="Y40" s="22">
        <f>VLOOKUP($C40,Tariffs!$A$8:$N$21,Y$4)</f>
        <v>3.82</v>
      </c>
      <c r="Z40" s="22">
        <f>VLOOKUP($C40,Tariffs!$A$8:$N$21,Z$4)</f>
        <v>0.51200000000000001</v>
      </c>
      <c r="AA40" s="22">
        <f>VLOOKUP($C40,Tariffs!$A$8:$N$21,AA$4)</f>
        <v>8.8460000000000001</v>
      </c>
      <c r="AB40" s="22">
        <f>VLOOKUP($C40,Tariffs!$A$8:$N$21,AB$4)</f>
        <v>2.8410000000000002</v>
      </c>
      <c r="AC40" s="22">
        <f>VLOOKUP($C40,Tariffs!$A$8:$N$21,AC$4)</f>
        <v>0.57299999999999995</v>
      </c>
      <c r="AD40" s="22">
        <f>VLOOKUP($C40,Tariffs!$A$8:$N$21,AD$4)</f>
        <v>10.77</v>
      </c>
      <c r="AE40" s="22">
        <f>VLOOKUP($C40,Tariffs!$A$8:$N$21,AE$4)</f>
        <v>0</v>
      </c>
      <c r="AF40" s="22">
        <f>VLOOKUP($C40,Tariffs!$A$8:$N$21,AF$4)</f>
        <v>0</v>
      </c>
    </row>
    <row r="41" spans="2:32" x14ac:dyDescent="0.25">
      <c r="B41" s="9" t="s">
        <v>42</v>
      </c>
      <c r="C41" s="9">
        <v>8</v>
      </c>
      <c r="D41" s="49" t="str">
        <f>VLOOKUP(C41,Tariffs!$A$8:$B$21,2)</f>
        <v>UKPN - EPN</v>
      </c>
      <c r="E41" s="2">
        <v>3586.4</v>
      </c>
      <c r="F41" s="2">
        <v>17421.399999999998</v>
      </c>
      <c r="G41" s="2">
        <v>38679.4</v>
      </c>
      <c r="H41" s="2">
        <v>30</v>
      </c>
      <c r="I41" s="13">
        <v>6</v>
      </c>
      <c r="J41" s="5">
        <v>9.1999999999999993</v>
      </c>
      <c r="K41" s="14">
        <f t="shared" si="1"/>
        <v>0.74060948977566021</v>
      </c>
      <c r="L41" s="3">
        <f t="shared" si="2"/>
        <v>412.93214799999998</v>
      </c>
      <c r="M41" s="3">
        <f t="shared" si="3"/>
        <v>46.099499999999999</v>
      </c>
      <c r="N41" s="3">
        <f t="shared" si="4"/>
        <v>340.54499999999996</v>
      </c>
      <c r="O41" s="17">
        <v>10</v>
      </c>
      <c r="P41" s="17">
        <f t="shared" si="5"/>
        <v>809.57664799999998</v>
      </c>
      <c r="Q41" s="3">
        <f t="shared" si="6"/>
        <v>510.29834800000003</v>
      </c>
      <c r="R41" s="3">
        <f t="shared" si="7"/>
        <v>16.826499999999999</v>
      </c>
      <c r="S41" s="17">
        <f t="shared" si="8"/>
        <v>527.12484800000004</v>
      </c>
      <c r="T41" s="16">
        <f t="shared" si="0"/>
        <v>-0.3488882747517193</v>
      </c>
      <c r="U41" s="22">
        <f>VLOOKUP($C41,Tariffs!$A$8:$N$21,U$4)</f>
        <v>10.268000000000001</v>
      </c>
      <c r="V41" s="22">
        <f>VLOOKUP($C41,Tariffs!$A$8:$N$21,V$4)</f>
        <v>0.161</v>
      </c>
      <c r="W41" s="22">
        <f>VLOOKUP($C41,Tariffs!$A$8:$N$21,W$4)</f>
        <v>4.2999999999999997E-2</v>
      </c>
      <c r="X41" s="22">
        <f>VLOOKUP($C41,Tariffs!$A$8:$N$21,X$4)</f>
        <v>12.63</v>
      </c>
      <c r="Y41" s="22">
        <f>VLOOKUP($C41,Tariffs!$A$8:$N$21,Y$4)</f>
        <v>3.11</v>
      </c>
      <c r="Z41" s="22">
        <f>VLOOKUP($C41,Tariffs!$A$8:$N$21,Z$4)</f>
        <v>0.311</v>
      </c>
      <c r="AA41" s="22">
        <f>VLOOKUP($C41,Tariffs!$A$8:$N$21,AA$4)</f>
        <v>12.507</v>
      </c>
      <c r="AB41" s="22">
        <f>VLOOKUP($C41,Tariffs!$A$8:$N$21,AB$4)</f>
        <v>0.219</v>
      </c>
      <c r="AC41" s="22">
        <f>VLOOKUP($C41,Tariffs!$A$8:$N$21,AC$4)</f>
        <v>6.0999999999999999E-2</v>
      </c>
      <c r="AD41" s="22">
        <f>VLOOKUP($C41,Tariffs!$A$8:$N$21,AD$4)</f>
        <v>4.6100000000000003</v>
      </c>
      <c r="AE41" s="22">
        <f>VLOOKUP($C41,Tariffs!$A$8:$N$21,AE$4)</f>
        <v>0</v>
      </c>
      <c r="AF41" s="22">
        <f>VLOOKUP($C41,Tariffs!$A$8:$N$21,AF$4)</f>
        <v>0</v>
      </c>
    </row>
    <row r="42" spans="2:32" x14ac:dyDescent="0.25">
      <c r="B42" s="9" t="s">
        <v>42</v>
      </c>
      <c r="C42" s="9">
        <v>9</v>
      </c>
      <c r="D42" s="49" t="str">
        <f>VLOOKUP(C42,Tariffs!$A$8:$B$21,2)</f>
        <v>UKPN - LPN</v>
      </c>
      <c r="E42" s="2">
        <v>3586.4</v>
      </c>
      <c r="F42" s="2">
        <v>17421.399999999998</v>
      </c>
      <c r="G42" s="2">
        <v>38679.4</v>
      </c>
      <c r="H42" s="2">
        <v>30</v>
      </c>
      <c r="I42" s="13">
        <v>6</v>
      </c>
      <c r="J42" s="5">
        <v>9.1999999999999993</v>
      </c>
      <c r="K42" s="14">
        <f t="shared" si="1"/>
        <v>0.74060948977566021</v>
      </c>
      <c r="L42" s="3">
        <f t="shared" si="2"/>
        <v>217.92809</v>
      </c>
      <c r="M42" s="3">
        <f t="shared" si="3"/>
        <v>35.295499999999997</v>
      </c>
      <c r="N42" s="3">
        <f t="shared" si="4"/>
        <v>458.80500000000006</v>
      </c>
      <c r="O42" s="17">
        <v>10</v>
      </c>
      <c r="P42" s="17">
        <f t="shared" si="5"/>
        <v>722.02859000000012</v>
      </c>
      <c r="Q42" s="3">
        <f t="shared" si="6"/>
        <v>302.10091599999998</v>
      </c>
      <c r="R42" s="3">
        <f t="shared" si="7"/>
        <v>15.402999999999999</v>
      </c>
      <c r="S42" s="17">
        <f t="shared" si="8"/>
        <v>317.503916</v>
      </c>
      <c r="T42" s="16">
        <f t="shared" si="0"/>
        <v>-0.5602612965782976</v>
      </c>
      <c r="U42" s="22">
        <f>VLOOKUP($C42,Tariffs!$A$8:$N$21,U$4)</f>
        <v>4.3159999999999998</v>
      </c>
      <c r="V42" s="22">
        <f>VLOOKUP($C42,Tariffs!$A$8:$N$21,V$4)</f>
        <v>0.33800000000000002</v>
      </c>
      <c r="W42" s="22">
        <f>VLOOKUP($C42,Tariffs!$A$8:$N$21,W$4)</f>
        <v>1.0999999999999999E-2</v>
      </c>
      <c r="X42" s="22">
        <f>VLOOKUP($C42,Tariffs!$A$8:$N$21,X$4)</f>
        <v>9.67</v>
      </c>
      <c r="Y42" s="22">
        <f>VLOOKUP($C42,Tariffs!$A$8:$N$21,Y$4)</f>
        <v>4.1900000000000004</v>
      </c>
      <c r="Z42" s="22">
        <f>VLOOKUP($C42,Tariffs!$A$8:$N$21,Z$4)</f>
        <v>0.29599999999999999</v>
      </c>
      <c r="AA42" s="22">
        <f>VLOOKUP($C42,Tariffs!$A$8:$N$21,AA$4)</f>
        <v>5.82</v>
      </c>
      <c r="AB42" s="22">
        <f>VLOOKUP($C42,Tariffs!$A$8:$N$21,AB$4)</f>
        <v>0.496</v>
      </c>
      <c r="AC42" s="22">
        <f>VLOOKUP($C42,Tariffs!$A$8:$N$21,AC$4)</f>
        <v>1.7999999999999999E-2</v>
      </c>
      <c r="AD42" s="22">
        <f>VLOOKUP($C42,Tariffs!$A$8:$N$21,AD$4)</f>
        <v>4.22</v>
      </c>
      <c r="AE42" s="22">
        <f>VLOOKUP($C42,Tariffs!$A$8:$N$21,AE$4)</f>
        <v>0</v>
      </c>
      <c r="AF42" s="22">
        <f>VLOOKUP($C42,Tariffs!$A$8:$N$21,AF$4)</f>
        <v>0</v>
      </c>
    </row>
    <row r="43" spans="2:32" x14ac:dyDescent="0.25">
      <c r="B43" s="9" t="s">
        <v>42</v>
      </c>
      <c r="C43" s="9">
        <v>10</v>
      </c>
      <c r="D43" s="49" t="str">
        <f>VLOOKUP(C43,Tariffs!$A$8:$B$21,2)</f>
        <v>UKPN - SPN</v>
      </c>
      <c r="E43" s="2">
        <v>3586.4</v>
      </c>
      <c r="F43" s="2">
        <v>17421.399999999998</v>
      </c>
      <c r="G43" s="2">
        <v>38679.4</v>
      </c>
      <c r="H43" s="2">
        <v>30</v>
      </c>
      <c r="I43" s="13">
        <v>6</v>
      </c>
      <c r="J43" s="5">
        <v>9.1999999999999993</v>
      </c>
      <c r="K43" s="14">
        <f t="shared" si="1"/>
        <v>0.74060948977566021</v>
      </c>
      <c r="L43" s="3">
        <f t="shared" si="2"/>
        <v>490.212154</v>
      </c>
      <c r="M43" s="3">
        <f t="shared" si="3"/>
        <v>45.515500000000003</v>
      </c>
      <c r="N43" s="3">
        <f t="shared" si="4"/>
        <v>340.54499999999996</v>
      </c>
      <c r="O43" s="17">
        <v>10</v>
      </c>
      <c r="P43" s="17">
        <f t="shared" si="5"/>
        <v>886.27265399999999</v>
      </c>
      <c r="Q43" s="3">
        <f t="shared" si="6"/>
        <v>492.71030599999995</v>
      </c>
      <c r="R43" s="3">
        <f t="shared" si="7"/>
        <v>15.6585</v>
      </c>
      <c r="S43" s="17">
        <f t="shared" si="8"/>
        <v>508.36880599999995</v>
      </c>
      <c r="T43" s="16">
        <f t="shared" si="0"/>
        <v>-0.42639682753880842</v>
      </c>
      <c r="U43" s="22">
        <f>VLOOKUP($C43,Tariffs!$A$8:$N$21,U$4)</f>
        <v>12.509</v>
      </c>
      <c r="V43" s="22">
        <f>VLOOKUP($C43,Tariffs!$A$8:$N$21,V$4)</f>
        <v>0.18099999999999999</v>
      </c>
      <c r="W43" s="22">
        <f>VLOOKUP($C43,Tariffs!$A$8:$N$21,W$4)</f>
        <v>2.5999999999999999E-2</v>
      </c>
      <c r="X43" s="22">
        <f>VLOOKUP($C43,Tariffs!$A$8:$N$21,X$4)</f>
        <v>12.47</v>
      </c>
      <c r="Y43" s="22">
        <f>VLOOKUP($C43,Tariffs!$A$8:$N$21,Y$4)</f>
        <v>3.11</v>
      </c>
      <c r="Z43" s="22">
        <f>VLOOKUP($C43,Tariffs!$A$8:$N$21,Z$4)</f>
        <v>0.35299999999999998</v>
      </c>
      <c r="AA43" s="22">
        <f>VLOOKUP($C43,Tariffs!$A$8:$N$21,AA$4)</f>
        <v>12.427</v>
      </c>
      <c r="AB43" s="22">
        <f>VLOOKUP($C43,Tariffs!$A$8:$N$21,AB$4)</f>
        <v>0.21</v>
      </c>
      <c r="AC43" s="22">
        <f>VLOOKUP($C43,Tariffs!$A$8:$N$21,AC$4)</f>
        <v>2.7E-2</v>
      </c>
      <c r="AD43" s="22">
        <f>VLOOKUP($C43,Tariffs!$A$8:$N$21,AD$4)</f>
        <v>4.29</v>
      </c>
      <c r="AE43" s="22">
        <f>VLOOKUP($C43,Tariffs!$A$8:$N$21,AE$4)</f>
        <v>0</v>
      </c>
      <c r="AF43" s="22">
        <f>VLOOKUP($C43,Tariffs!$A$8:$N$21,AF$4)</f>
        <v>0</v>
      </c>
    </row>
    <row r="44" spans="2:32" x14ac:dyDescent="0.25">
      <c r="B44" s="9" t="s">
        <v>42</v>
      </c>
      <c r="C44" s="9">
        <v>11</v>
      </c>
      <c r="D44" s="49" t="str">
        <f>VLOOKUP(C44,Tariffs!$A$8:$B$21,2)</f>
        <v>WPD - EastM</v>
      </c>
      <c r="E44" s="2">
        <v>3586.4</v>
      </c>
      <c r="F44" s="2">
        <v>17421.399999999998</v>
      </c>
      <c r="G44" s="2">
        <v>38679.4</v>
      </c>
      <c r="H44" s="2">
        <v>30</v>
      </c>
      <c r="I44" s="13">
        <v>6</v>
      </c>
      <c r="J44" s="5">
        <v>9.1999999999999993</v>
      </c>
      <c r="K44" s="14">
        <f t="shared" si="1"/>
        <v>0.74060948977566021</v>
      </c>
      <c r="L44" s="3">
        <f t="shared" si="2"/>
        <v>454.29599399999995</v>
      </c>
      <c r="M44" s="3">
        <f t="shared" si="3"/>
        <v>31.025000000000002</v>
      </c>
      <c r="N44" s="3">
        <f t="shared" si="4"/>
        <v>252.94499999999999</v>
      </c>
      <c r="O44" s="17">
        <v>10</v>
      </c>
      <c r="P44" s="17">
        <f t="shared" si="5"/>
        <v>748.26599399999986</v>
      </c>
      <c r="Q44" s="3">
        <f t="shared" si="6"/>
        <v>588.18932199999995</v>
      </c>
      <c r="R44" s="3">
        <f t="shared" si="7"/>
        <v>19.491</v>
      </c>
      <c r="S44" s="17">
        <f t="shared" si="8"/>
        <v>607.68032199999993</v>
      </c>
      <c r="T44" s="16">
        <f t="shared" si="0"/>
        <v>-0.18788194723172194</v>
      </c>
      <c r="U44" s="22">
        <f>VLOOKUP($C44,Tariffs!$A$8:$N$21,U$4)</f>
        <v>10.372999999999999</v>
      </c>
      <c r="V44" s="22">
        <f>VLOOKUP($C44,Tariffs!$A$8:$N$21,V$4)</f>
        <v>0.41899999999999998</v>
      </c>
      <c r="W44" s="22">
        <f>VLOOKUP($C44,Tariffs!$A$8:$N$21,W$4)</f>
        <v>2.4E-2</v>
      </c>
      <c r="X44" s="22">
        <f>VLOOKUP($C44,Tariffs!$A$8:$N$21,X$4)</f>
        <v>8.5</v>
      </c>
      <c r="Y44" s="22">
        <f>VLOOKUP($C44,Tariffs!$A$8:$N$21,Y$4)</f>
        <v>2.31</v>
      </c>
      <c r="Z44" s="22">
        <f>VLOOKUP($C44,Tariffs!$A$8:$N$21,Z$4)</f>
        <v>0.35799999999999998</v>
      </c>
      <c r="AA44" s="22">
        <f>VLOOKUP($C44,Tariffs!$A$8:$N$21,AA$4)</f>
        <v>13.122</v>
      </c>
      <c r="AB44" s="22">
        <f>VLOOKUP($C44,Tariffs!$A$8:$N$21,AB$4)</f>
        <v>0.59499999999999997</v>
      </c>
      <c r="AC44" s="22">
        <f>VLOOKUP($C44,Tariffs!$A$8:$N$21,AC$4)</f>
        <v>3.5999999999999997E-2</v>
      </c>
      <c r="AD44" s="22">
        <f>VLOOKUP($C44,Tariffs!$A$8:$N$21,AD$4)</f>
        <v>5.34</v>
      </c>
      <c r="AE44" s="22">
        <f>VLOOKUP($C44,Tariffs!$A$8:$N$21,AE$4)</f>
        <v>0</v>
      </c>
      <c r="AF44" s="22">
        <f>VLOOKUP($C44,Tariffs!$A$8:$N$21,AF$4)</f>
        <v>0</v>
      </c>
    </row>
    <row r="45" spans="2:32" x14ac:dyDescent="0.25">
      <c r="B45" s="9" t="s">
        <v>42</v>
      </c>
      <c r="C45" s="9">
        <v>12</v>
      </c>
      <c r="D45" s="49" t="str">
        <f>VLOOKUP(C45,Tariffs!$A$8:$B$21,2)</f>
        <v>WPD - SWales</v>
      </c>
      <c r="E45" s="2">
        <v>3586.4</v>
      </c>
      <c r="F45" s="2">
        <v>17421.399999999998</v>
      </c>
      <c r="G45" s="2">
        <v>38679.4</v>
      </c>
      <c r="H45" s="2">
        <v>30</v>
      </c>
      <c r="I45" s="13">
        <v>6</v>
      </c>
      <c r="J45" s="5">
        <v>9.1999999999999993</v>
      </c>
      <c r="K45" s="14">
        <f t="shared" si="1"/>
        <v>0.74060948977566021</v>
      </c>
      <c r="L45" s="3">
        <f t="shared" si="2"/>
        <v>904.6633079999998</v>
      </c>
      <c r="M45" s="3">
        <f t="shared" si="3"/>
        <v>37.266500000000001</v>
      </c>
      <c r="N45" s="3">
        <f t="shared" si="4"/>
        <v>304.40999999999997</v>
      </c>
      <c r="O45" s="17">
        <v>10</v>
      </c>
      <c r="P45" s="17">
        <f t="shared" si="5"/>
        <v>1256.3398079999997</v>
      </c>
      <c r="Q45" s="3">
        <f t="shared" si="6"/>
        <v>1188.7162879999998</v>
      </c>
      <c r="R45" s="3">
        <f t="shared" si="7"/>
        <v>25.914999999999999</v>
      </c>
      <c r="S45" s="17">
        <f t="shared" si="8"/>
        <v>1214.6312879999998</v>
      </c>
      <c r="T45" s="16">
        <f t="shared" si="0"/>
        <v>-3.3198438618606531E-2</v>
      </c>
      <c r="U45" s="22">
        <f>VLOOKUP($C45,Tariffs!$A$8:$N$21,U$4)</f>
        <v>16.370999999999999</v>
      </c>
      <c r="V45" s="22">
        <f>VLOOKUP($C45,Tariffs!$A$8:$N$21,V$4)</f>
        <v>1.5740000000000001</v>
      </c>
      <c r="W45" s="22">
        <f>VLOOKUP($C45,Tariffs!$A$8:$N$21,W$4)</f>
        <v>0.112</v>
      </c>
      <c r="X45" s="22">
        <f>VLOOKUP($C45,Tariffs!$A$8:$N$21,X$4)</f>
        <v>10.210000000000001</v>
      </c>
      <c r="Y45" s="22">
        <f>VLOOKUP($C45,Tariffs!$A$8:$N$21,Y$4)</f>
        <v>2.78</v>
      </c>
      <c r="Z45" s="22">
        <f>VLOOKUP($C45,Tariffs!$A$8:$N$21,Z$4)</f>
        <v>0.56799999999999995</v>
      </c>
      <c r="AA45" s="22">
        <f>VLOOKUP($C45,Tariffs!$A$8:$N$21,AA$4)</f>
        <v>21.463999999999999</v>
      </c>
      <c r="AB45" s="22">
        <f>VLOOKUP($C45,Tariffs!$A$8:$N$21,AB$4)</f>
        <v>2.0649999999999999</v>
      </c>
      <c r="AC45" s="22">
        <f>VLOOKUP($C45,Tariffs!$A$8:$N$21,AC$4)</f>
        <v>0.153</v>
      </c>
      <c r="AD45" s="22">
        <f>VLOOKUP($C45,Tariffs!$A$8:$N$21,AD$4)</f>
        <v>7.1</v>
      </c>
      <c r="AE45" s="22">
        <f>VLOOKUP($C45,Tariffs!$A$8:$N$21,AE$4)</f>
        <v>0</v>
      </c>
      <c r="AF45" s="22">
        <f>VLOOKUP($C45,Tariffs!$A$8:$N$21,AF$4)</f>
        <v>0</v>
      </c>
    </row>
    <row r="46" spans="2:32" x14ac:dyDescent="0.25">
      <c r="B46" s="9" t="s">
        <v>42</v>
      </c>
      <c r="C46" s="9">
        <v>13</v>
      </c>
      <c r="D46" s="49" t="str">
        <f>VLOOKUP(C46,Tariffs!$A$8:$B$21,2)</f>
        <v>WPD - SWest</v>
      </c>
      <c r="E46" s="2">
        <v>3586.4</v>
      </c>
      <c r="F46" s="2">
        <v>17421.399999999998</v>
      </c>
      <c r="G46" s="2">
        <v>38679.4</v>
      </c>
      <c r="H46" s="2">
        <v>30</v>
      </c>
      <c r="I46" s="13">
        <v>6</v>
      </c>
      <c r="J46" s="5">
        <v>9.1999999999999993</v>
      </c>
      <c r="K46" s="14">
        <f t="shared" si="1"/>
        <v>0.74060948977566021</v>
      </c>
      <c r="L46" s="3">
        <f t="shared" si="2"/>
        <v>1027.9132540000001</v>
      </c>
      <c r="M46" s="3">
        <f t="shared" si="3"/>
        <v>32.046999999999997</v>
      </c>
      <c r="N46" s="3">
        <f t="shared" si="4"/>
        <v>294.55500000000001</v>
      </c>
      <c r="O46" s="17">
        <v>10</v>
      </c>
      <c r="P46" s="17">
        <f t="shared" si="5"/>
        <v>1364.5152540000001</v>
      </c>
      <c r="Q46" s="3">
        <f t="shared" si="6"/>
        <v>1377.1788240000003</v>
      </c>
      <c r="R46" s="3">
        <f t="shared" si="7"/>
        <v>25.221499999999999</v>
      </c>
      <c r="S46" s="17">
        <f t="shared" si="8"/>
        <v>1402.4003240000004</v>
      </c>
      <c r="T46" s="16">
        <f t="shared" si="0"/>
        <v>2.7764489908736679E-2</v>
      </c>
      <c r="U46" s="22">
        <f>VLOOKUP($C46,Tariffs!$A$8:$N$21,U$4)</f>
        <v>25.405000000000001</v>
      </c>
      <c r="V46" s="22">
        <f>VLOOKUP($C46,Tariffs!$A$8:$N$21,V$4)</f>
        <v>0.34399999999999997</v>
      </c>
      <c r="W46" s="22">
        <f>VLOOKUP($C46,Tariffs!$A$8:$N$21,W$4)</f>
        <v>0.14699999999999999</v>
      </c>
      <c r="X46" s="22">
        <f>VLOOKUP($C46,Tariffs!$A$8:$N$21,X$4)</f>
        <v>8.7799999999999994</v>
      </c>
      <c r="Y46" s="22">
        <f>VLOOKUP($C46,Tariffs!$A$8:$N$21,Y$4)</f>
        <v>2.69</v>
      </c>
      <c r="Z46" s="22">
        <f>VLOOKUP($C46,Tariffs!$A$8:$N$21,Z$4)</f>
        <v>0.39900000000000002</v>
      </c>
      <c r="AA46" s="22">
        <f>VLOOKUP($C46,Tariffs!$A$8:$N$21,AA$4)</f>
        <v>33.572000000000003</v>
      </c>
      <c r="AB46" s="22">
        <f>VLOOKUP($C46,Tariffs!$A$8:$N$21,AB$4)</f>
        <v>0.52100000000000002</v>
      </c>
      <c r="AC46" s="22">
        <f>VLOOKUP($C46,Tariffs!$A$8:$N$21,AC$4)</f>
        <v>0.21299999999999999</v>
      </c>
      <c r="AD46" s="22">
        <f>VLOOKUP($C46,Tariffs!$A$8:$N$21,AD$4)</f>
        <v>6.91</v>
      </c>
      <c r="AE46" s="22">
        <f>VLOOKUP($C46,Tariffs!$A$8:$N$21,AE$4)</f>
        <v>0</v>
      </c>
      <c r="AF46" s="22">
        <f>VLOOKUP($C46,Tariffs!$A$8:$N$21,AF$4)</f>
        <v>0</v>
      </c>
    </row>
    <row r="47" spans="2:32" ht="15.75" thickBot="1" x14ac:dyDescent="0.3">
      <c r="B47" s="39" t="s">
        <v>42</v>
      </c>
      <c r="C47" s="39">
        <v>14</v>
      </c>
      <c r="D47" s="50" t="str">
        <f>VLOOKUP(C47,Tariffs!$A$8:$B$21,2)</f>
        <v>WPD - WestM</v>
      </c>
      <c r="E47" s="40">
        <v>3586.4</v>
      </c>
      <c r="F47" s="40">
        <v>17421.399999999998</v>
      </c>
      <c r="G47" s="40">
        <v>38679.4</v>
      </c>
      <c r="H47" s="40">
        <v>30</v>
      </c>
      <c r="I47" s="41">
        <v>6</v>
      </c>
      <c r="J47" s="42">
        <v>9.1999999999999993</v>
      </c>
      <c r="K47" s="43">
        <f t="shared" si="1"/>
        <v>0.74060948977566021</v>
      </c>
      <c r="L47" s="44">
        <f t="shared" si="2"/>
        <v>519.27628800000002</v>
      </c>
      <c r="M47" s="44">
        <f t="shared" si="3"/>
        <v>31.754999999999999</v>
      </c>
      <c r="N47" s="44">
        <f t="shared" si="4"/>
        <v>353.685</v>
      </c>
      <c r="O47" s="45">
        <v>10</v>
      </c>
      <c r="P47" s="45">
        <f t="shared" si="5"/>
        <v>914.71628800000008</v>
      </c>
      <c r="Q47" s="44">
        <f t="shared" si="6"/>
        <v>670.47140000000002</v>
      </c>
      <c r="R47" s="44">
        <f t="shared" si="7"/>
        <v>22.666499999999999</v>
      </c>
      <c r="S47" s="45">
        <f t="shared" si="8"/>
        <v>693.13790000000006</v>
      </c>
      <c r="T47" s="46">
        <f t="shared" si="0"/>
        <v>-0.24223728264910924</v>
      </c>
      <c r="U47" s="48">
        <f>VLOOKUP($C47,Tariffs!$A$8:$N$21,U$4)</f>
        <v>11.07</v>
      </c>
      <c r="V47" s="48">
        <f>VLOOKUP($C47,Tariffs!$A$8:$N$21,V$4)</f>
        <v>0.59299999999999997</v>
      </c>
      <c r="W47" s="48">
        <f>VLOOKUP($C47,Tariffs!$A$8:$N$21,W$4)</f>
        <v>4.9000000000000002E-2</v>
      </c>
      <c r="X47" s="48">
        <f>VLOOKUP($C47,Tariffs!$A$8:$N$21,X$4)</f>
        <v>8.6999999999999993</v>
      </c>
      <c r="Y47" s="48">
        <f>VLOOKUP($C47,Tariffs!$A$8:$N$21,Y$4)</f>
        <v>3.23</v>
      </c>
      <c r="Z47" s="48">
        <f>VLOOKUP($C47,Tariffs!$A$8:$N$21,Z$4)</f>
        <v>0.39300000000000002</v>
      </c>
      <c r="AA47" s="48">
        <f>VLOOKUP($C47,Tariffs!$A$8:$N$21,AA$4)</f>
        <v>14.063000000000001</v>
      </c>
      <c r="AB47" s="48">
        <f>VLOOKUP($C47,Tariffs!$A$8:$N$21,AB$4)</f>
        <v>0.78700000000000003</v>
      </c>
      <c r="AC47" s="48">
        <f>VLOOKUP($C47,Tariffs!$A$8:$N$21,AC$4)</f>
        <v>7.4999999999999997E-2</v>
      </c>
      <c r="AD47" s="48">
        <f>VLOOKUP($C47,Tariffs!$A$8:$N$21,AD$4)</f>
        <v>6.21</v>
      </c>
      <c r="AE47" s="48">
        <f>VLOOKUP($C47,Tariffs!$A$8:$N$21,AE$4)</f>
        <v>0</v>
      </c>
      <c r="AF47" s="48">
        <f>VLOOKUP($C47,Tariffs!$A$8:$N$21,AF$4)</f>
        <v>0</v>
      </c>
    </row>
    <row r="48" spans="2:32" ht="15.75" thickTop="1" x14ac:dyDescent="0.25">
      <c r="B48" s="31" t="s">
        <v>43</v>
      </c>
      <c r="C48" s="31">
        <v>1</v>
      </c>
      <c r="D48" s="51" t="str">
        <f>VLOOKUP(C48,Tariffs!$A$8:$B$21,2)</f>
        <v>ENWL</v>
      </c>
      <c r="E48" s="32">
        <v>5581.4</v>
      </c>
      <c r="F48" s="32">
        <v>32007</v>
      </c>
      <c r="G48" s="32">
        <v>27976.699999999997</v>
      </c>
      <c r="H48" s="32">
        <v>60</v>
      </c>
      <c r="I48" s="33">
        <v>0</v>
      </c>
      <c r="J48" s="34">
        <v>20.399999999999999</v>
      </c>
      <c r="K48" s="35">
        <f t="shared" si="1"/>
        <v>0.36689217924612777</v>
      </c>
      <c r="L48" s="36">
        <f t="shared" si="2"/>
        <v>1198.5734099999997</v>
      </c>
      <c r="M48" s="36">
        <f t="shared" si="3"/>
        <v>42.011499999999998</v>
      </c>
      <c r="N48" s="36">
        <f t="shared" si="4"/>
        <v>733.65</v>
      </c>
      <c r="O48" s="37">
        <v>10</v>
      </c>
      <c r="P48" s="37">
        <f t="shared" si="5"/>
        <v>1984.2349099999997</v>
      </c>
      <c r="Q48" s="36">
        <f t="shared" si="6"/>
        <v>1907.5634919999998</v>
      </c>
      <c r="R48" s="36">
        <f t="shared" si="7"/>
        <v>12.081499999999998</v>
      </c>
      <c r="S48" s="37">
        <f t="shared" si="8"/>
        <v>1919.6449919999998</v>
      </c>
      <c r="T48" s="38">
        <f t="shared" si="0"/>
        <v>-3.2551548042262755E-2</v>
      </c>
      <c r="U48" s="47">
        <f>VLOOKUP($C48,Tariffs!$A$8:$N$21,U$4)</f>
        <v>14.135</v>
      </c>
      <c r="V48" s="47">
        <f>VLOOKUP($C48,Tariffs!$A$8:$N$21,V$4)</f>
        <v>1.1399999999999999</v>
      </c>
      <c r="W48" s="47">
        <f>VLOOKUP($C48,Tariffs!$A$8:$N$21,W$4)</f>
        <v>0.16</v>
      </c>
      <c r="X48" s="47">
        <f>VLOOKUP($C48,Tariffs!$A$8:$N$21,X$4)</f>
        <v>11.51</v>
      </c>
      <c r="Y48" s="47">
        <f>VLOOKUP($C48,Tariffs!$A$8:$N$21,Y$4)</f>
        <v>3.35</v>
      </c>
      <c r="Z48" s="47">
        <f>VLOOKUP($C48,Tariffs!$A$8:$N$21,Z$4)</f>
        <v>0.38100000000000001</v>
      </c>
      <c r="AA48" s="47">
        <f>VLOOKUP($C48,Tariffs!$A$8:$N$21,AA$4)</f>
        <v>22.09</v>
      </c>
      <c r="AB48" s="47">
        <f>VLOOKUP($C48,Tariffs!$A$8:$N$21,AB$4)</f>
        <v>1.8839999999999999</v>
      </c>
      <c r="AC48" s="47">
        <f>VLOOKUP($C48,Tariffs!$A$8:$N$21,AC$4)</f>
        <v>0.25600000000000001</v>
      </c>
      <c r="AD48" s="47">
        <f>VLOOKUP($C48,Tariffs!$A$8:$N$21,AD$4)</f>
        <v>3.31</v>
      </c>
      <c r="AE48" s="47">
        <f>VLOOKUP($C48,Tariffs!$A$8:$N$21,AE$4)</f>
        <v>0</v>
      </c>
      <c r="AF48" s="47">
        <f>VLOOKUP($C48,Tariffs!$A$8:$N$21,AF$4)</f>
        <v>0</v>
      </c>
    </row>
    <row r="49" spans="2:32" x14ac:dyDescent="0.25">
      <c r="B49" s="9" t="s">
        <v>43</v>
      </c>
      <c r="C49" s="9">
        <v>2</v>
      </c>
      <c r="D49" s="49" t="str">
        <f>VLOOKUP(C49,Tariffs!$A$8:$B$21,2)</f>
        <v>NPG - NEDL</v>
      </c>
      <c r="E49" s="2">
        <v>5581.4</v>
      </c>
      <c r="F49" s="2">
        <v>32007</v>
      </c>
      <c r="G49" s="2">
        <v>27976.699999999997</v>
      </c>
      <c r="H49" s="2">
        <v>60</v>
      </c>
      <c r="I49" s="13">
        <v>0</v>
      </c>
      <c r="J49" s="5">
        <v>20.399999999999999</v>
      </c>
      <c r="K49" s="14">
        <f t="shared" si="1"/>
        <v>0.36689217924612777</v>
      </c>
      <c r="L49" s="3">
        <f t="shared" si="2"/>
        <v>1016.6172879999999</v>
      </c>
      <c r="M49" s="3">
        <f t="shared" si="3"/>
        <v>49.749500000000005</v>
      </c>
      <c r="N49" s="3">
        <f t="shared" si="4"/>
        <v>319.73999999999995</v>
      </c>
      <c r="O49" s="17">
        <v>10</v>
      </c>
      <c r="P49" s="17">
        <f t="shared" si="5"/>
        <v>1396.1067879999998</v>
      </c>
      <c r="Q49" s="3">
        <f t="shared" si="6"/>
        <v>1401.1131380000002</v>
      </c>
      <c r="R49" s="3">
        <f t="shared" si="7"/>
        <v>16.169499999999999</v>
      </c>
      <c r="S49" s="17">
        <f t="shared" si="8"/>
        <v>1417.2826380000001</v>
      </c>
      <c r="T49" s="16">
        <f t="shared" si="0"/>
        <v>1.5167786720911146E-2</v>
      </c>
      <c r="U49" s="22">
        <f>VLOOKUP($C49,Tariffs!$A$8:$N$21,U$4)</f>
        <v>11.95</v>
      </c>
      <c r="V49" s="22">
        <f>VLOOKUP($C49,Tariffs!$A$8:$N$21,V$4)</f>
        <v>0.98399999999999999</v>
      </c>
      <c r="W49" s="22">
        <f>VLOOKUP($C49,Tariffs!$A$8:$N$21,W$4)</f>
        <v>0.124</v>
      </c>
      <c r="X49" s="22">
        <f>VLOOKUP($C49,Tariffs!$A$8:$N$21,X$4)</f>
        <v>13.63</v>
      </c>
      <c r="Y49" s="22">
        <f>VLOOKUP($C49,Tariffs!$A$8:$N$21,Y$4)</f>
        <v>1.46</v>
      </c>
      <c r="Z49" s="22">
        <f>VLOOKUP($C49,Tariffs!$A$8:$N$21,Z$4)</f>
        <v>0.30399999999999999</v>
      </c>
      <c r="AA49" s="22">
        <f>VLOOKUP($C49,Tariffs!$A$8:$N$21,AA$4)</f>
        <v>16.207000000000001</v>
      </c>
      <c r="AB49" s="22">
        <f>VLOOKUP($C49,Tariffs!$A$8:$N$21,AB$4)</f>
        <v>1.3939999999999999</v>
      </c>
      <c r="AC49" s="22">
        <f>VLOOKUP($C49,Tariffs!$A$8:$N$21,AC$4)</f>
        <v>0.18</v>
      </c>
      <c r="AD49" s="22">
        <f>VLOOKUP($C49,Tariffs!$A$8:$N$21,AD$4)</f>
        <v>4.43</v>
      </c>
      <c r="AE49" s="22">
        <f>VLOOKUP($C49,Tariffs!$A$8:$N$21,AE$4)</f>
        <v>0</v>
      </c>
      <c r="AF49" s="22">
        <f>VLOOKUP($C49,Tariffs!$A$8:$N$21,AF$4)</f>
        <v>0</v>
      </c>
    </row>
    <row r="50" spans="2:32" x14ac:dyDescent="0.25">
      <c r="B50" s="9" t="s">
        <v>43</v>
      </c>
      <c r="C50" s="9">
        <v>3</v>
      </c>
      <c r="D50" s="49" t="str">
        <f>VLOOKUP(C50,Tariffs!$A$8:$B$21,2)</f>
        <v>NPG - YEDL</v>
      </c>
      <c r="E50" s="2">
        <v>5581.4</v>
      </c>
      <c r="F50" s="2">
        <v>32007</v>
      </c>
      <c r="G50" s="2">
        <v>27976.699999999997</v>
      </c>
      <c r="H50" s="2">
        <v>60</v>
      </c>
      <c r="I50" s="13">
        <v>0</v>
      </c>
      <c r="J50" s="5">
        <v>20.399999999999999</v>
      </c>
      <c r="K50" s="14">
        <f t="shared" si="1"/>
        <v>0.36689217924612777</v>
      </c>
      <c r="L50" s="3">
        <f t="shared" si="2"/>
        <v>845.86340499999994</v>
      </c>
      <c r="M50" s="3">
        <f t="shared" si="3"/>
        <v>47.668999999999997</v>
      </c>
      <c r="N50" s="3">
        <f t="shared" si="4"/>
        <v>319.73999999999995</v>
      </c>
      <c r="O50" s="17">
        <v>10</v>
      </c>
      <c r="P50" s="17">
        <f t="shared" si="5"/>
        <v>1223.2724049999999</v>
      </c>
      <c r="Q50" s="3">
        <f t="shared" si="6"/>
        <v>1158.1094519999997</v>
      </c>
      <c r="R50" s="3">
        <f t="shared" si="7"/>
        <v>15.768000000000001</v>
      </c>
      <c r="S50" s="17">
        <f t="shared" si="8"/>
        <v>1173.8774519999997</v>
      </c>
      <c r="T50" s="16">
        <f t="shared" si="0"/>
        <v>-4.0379356877587883E-2</v>
      </c>
      <c r="U50" s="22">
        <f>VLOOKUP($C50,Tariffs!$A$8:$N$21,U$4)</f>
        <v>9.3770000000000007</v>
      </c>
      <c r="V50" s="22">
        <f>VLOOKUP($C50,Tariffs!$A$8:$N$21,V$4)</f>
        <v>0.96299999999999997</v>
      </c>
      <c r="W50" s="22">
        <f>VLOOKUP($C50,Tariffs!$A$8:$N$21,W$4)</f>
        <v>5.0999999999999997E-2</v>
      </c>
      <c r="X50" s="22">
        <f>VLOOKUP($C50,Tariffs!$A$8:$N$21,X$4)</f>
        <v>13.06</v>
      </c>
      <c r="Y50" s="22">
        <f>VLOOKUP($C50,Tariffs!$A$8:$N$21,Y$4)</f>
        <v>1.46</v>
      </c>
      <c r="Z50" s="22">
        <f>VLOOKUP($C50,Tariffs!$A$8:$N$21,Z$4)</f>
        <v>0.32900000000000001</v>
      </c>
      <c r="AA50" s="22">
        <f>VLOOKUP($C50,Tariffs!$A$8:$N$21,AA$4)</f>
        <v>12.686999999999999</v>
      </c>
      <c r="AB50" s="22">
        <f>VLOOKUP($C50,Tariffs!$A$8:$N$21,AB$4)</f>
        <v>1.343</v>
      </c>
      <c r="AC50" s="22">
        <f>VLOOKUP($C50,Tariffs!$A$8:$N$21,AC$4)</f>
        <v>7.1999999999999995E-2</v>
      </c>
      <c r="AD50" s="22">
        <f>VLOOKUP($C50,Tariffs!$A$8:$N$21,AD$4)</f>
        <v>4.32</v>
      </c>
      <c r="AE50" s="22">
        <f>VLOOKUP($C50,Tariffs!$A$8:$N$21,AE$4)</f>
        <v>0</v>
      </c>
      <c r="AF50" s="22">
        <f>VLOOKUP($C50,Tariffs!$A$8:$N$21,AF$4)</f>
        <v>0</v>
      </c>
    </row>
    <row r="51" spans="2:32" x14ac:dyDescent="0.25">
      <c r="B51" s="9" t="s">
        <v>43</v>
      </c>
      <c r="C51" s="9">
        <v>4</v>
      </c>
      <c r="D51" s="49" t="str">
        <f>VLOOKUP(C51,Tariffs!$A$8:$B$21,2)</f>
        <v>SPEN - SPD</v>
      </c>
      <c r="E51" s="2">
        <v>5581.4</v>
      </c>
      <c r="F51" s="2">
        <v>32007</v>
      </c>
      <c r="G51" s="2">
        <v>27976.699999999997</v>
      </c>
      <c r="H51" s="2">
        <v>60</v>
      </c>
      <c r="I51" s="13">
        <v>0</v>
      </c>
      <c r="J51" s="5">
        <v>20.399999999999999</v>
      </c>
      <c r="K51" s="14">
        <f t="shared" si="1"/>
        <v>0.36689217924612777</v>
      </c>
      <c r="L51" s="3">
        <f t="shared" si="2"/>
        <v>791.42561200000011</v>
      </c>
      <c r="M51" s="3">
        <f t="shared" si="3"/>
        <v>92.491</v>
      </c>
      <c r="N51" s="3">
        <f t="shared" si="4"/>
        <v>529.98</v>
      </c>
      <c r="O51" s="17">
        <v>10</v>
      </c>
      <c r="P51" s="17">
        <f t="shared" si="5"/>
        <v>1423.896612</v>
      </c>
      <c r="Q51" s="3">
        <f t="shared" si="6"/>
        <v>1012.481809</v>
      </c>
      <c r="R51" s="3">
        <f t="shared" si="7"/>
        <v>23.4695</v>
      </c>
      <c r="S51" s="17">
        <f t="shared" si="8"/>
        <v>1035.951309</v>
      </c>
      <c r="T51" s="16">
        <f t="shared" si="0"/>
        <v>-0.27245328047736095</v>
      </c>
      <c r="U51" s="22">
        <f>VLOOKUP($C51,Tariffs!$A$8:$N$21,U$4)</f>
        <v>9.2200000000000006</v>
      </c>
      <c r="V51" s="22">
        <f>VLOOKUP($C51,Tariffs!$A$8:$N$21,V$4)</f>
        <v>0.746</v>
      </c>
      <c r="W51" s="22">
        <f>VLOOKUP($C51,Tariffs!$A$8:$N$21,W$4)</f>
        <v>0.13600000000000001</v>
      </c>
      <c r="X51" s="22">
        <f>VLOOKUP($C51,Tariffs!$A$8:$N$21,X$4)</f>
        <v>25.34</v>
      </c>
      <c r="Y51" s="22">
        <f>VLOOKUP($C51,Tariffs!$A$8:$N$21,Y$4)</f>
        <v>2.42</v>
      </c>
      <c r="Z51" s="22">
        <f>VLOOKUP($C51,Tariffs!$A$8:$N$21,Z$4)</f>
        <v>0.26700000000000002</v>
      </c>
      <c r="AA51" s="22">
        <f>VLOOKUP($C51,Tariffs!$A$8:$N$21,AA$4)</f>
        <v>11.083</v>
      </c>
      <c r="AB51" s="22">
        <f>VLOOKUP($C51,Tariffs!$A$8:$N$21,AB$4)</f>
        <v>1.02</v>
      </c>
      <c r="AC51" s="22">
        <f>VLOOKUP($C51,Tariffs!$A$8:$N$21,AC$4)</f>
        <v>0.24099999999999999</v>
      </c>
      <c r="AD51" s="22">
        <f>VLOOKUP($C51,Tariffs!$A$8:$N$21,AD$4)</f>
        <v>6.43</v>
      </c>
      <c r="AE51" s="22">
        <f>VLOOKUP($C51,Tariffs!$A$8:$N$21,AE$4)</f>
        <v>0</v>
      </c>
      <c r="AF51" s="22">
        <f>VLOOKUP($C51,Tariffs!$A$8:$N$21,AF$4)</f>
        <v>0</v>
      </c>
    </row>
    <row r="52" spans="2:32" x14ac:dyDescent="0.25">
      <c r="B52" s="9" t="s">
        <v>43</v>
      </c>
      <c r="C52" s="9">
        <v>5</v>
      </c>
      <c r="D52" s="49" t="str">
        <f>VLOOKUP(C52,Tariffs!$A$8:$B$21,2)</f>
        <v>SPEN - SPM</v>
      </c>
      <c r="E52" s="2">
        <v>5581.4</v>
      </c>
      <c r="F52" s="2">
        <v>32007</v>
      </c>
      <c r="G52" s="2">
        <v>27976.699999999997</v>
      </c>
      <c r="H52" s="2">
        <v>60</v>
      </c>
      <c r="I52" s="13">
        <v>0</v>
      </c>
      <c r="J52" s="5">
        <v>20.399999999999999</v>
      </c>
      <c r="K52" s="14">
        <f t="shared" si="1"/>
        <v>0.36689217924612777</v>
      </c>
      <c r="L52" s="3">
        <f t="shared" si="2"/>
        <v>1527.1757759999998</v>
      </c>
      <c r="M52" s="3">
        <f t="shared" si="3"/>
        <v>67.963000000000008</v>
      </c>
      <c r="N52" s="3">
        <f t="shared" si="4"/>
        <v>529.98</v>
      </c>
      <c r="O52" s="17">
        <v>10</v>
      </c>
      <c r="P52" s="17">
        <f t="shared" si="5"/>
        <v>2135.1187759999998</v>
      </c>
      <c r="Q52" s="3">
        <f t="shared" si="6"/>
        <v>1847.1250659999998</v>
      </c>
      <c r="R52" s="3">
        <f t="shared" si="7"/>
        <v>17.373999999999999</v>
      </c>
      <c r="S52" s="17">
        <f t="shared" si="8"/>
        <v>1864.4990659999999</v>
      </c>
      <c r="T52" s="16">
        <f t="shared" si="0"/>
        <v>-0.12674691124537232</v>
      </c>
      <c r="U52" s="22">
        <f>VLOOKUP($C52,Tariffs!$A$8:$N$21,U$4)</f>
        <v>18.78</v>
      </c>
      <c r="V52" s="22">
        <f>VLOOKUP($C52,Tariffs!$A$8:$N$21,V$4)</f>
        <v>1.2709999999999999</v>
      </c>
      <c r="W52" s="22">
        <f>VLOOKUP($C52,Tariffs!$A$8:$N$21,W$4)</f>
        <v>0.25800000000000001</v>
      </c>
      <c r="X52" s="22">
        <f>VLOOKUP($C52,Tariffs!$A$8:$N$21,X$4)</f>
        <v>18.62</v>
      </c>
      <c r="Y52" s="22">
        <f>VLOOKUP($C52,Tariffs!$A$8:$N$21,Y$4)</f>
        <v>2.42</v>
      </c>
      <c r="Z52" s="22">
        <f>VLOOKUP($C52,Tariffs!$A$8:$N$21,Z$4)</f>
        <v>0.76200000000000001</v>
      </c>
      <c r="AA52" s="22">
        <f>VLOOKUP($C52,Tariffs!$A$8:$N$21,AA$4)</f>
        <v>22.14</v>
      </c>
      <c r="AB52" s="22">
        <f>VLOOKUP($C52,Tariffs!$A$8:$N$21,AB$4)</f>
        <v>1.641</v>
      </c>
      <c r="AC52" s="22">
        <f>VLOOKUP($C52,Tariffs!$A$8:$N$21,AC$4)</f>
        <v>0.308</v>
      </c>
      <c r="AD52" s="22">
        <f>VLOOKUP($C52,Tariffs!$A$8:$N$21,AD$4)</f>
        <v>4.76</v>
      </c>
      <c r="AE52" s="22">
        <f>VLOOKUP($C52,Tariffs!$A$8:$N$21,AE$4)</f>
        <v>0</v>
      </c>
      <c r="AF52" s="22">
        <f>VLOOKUP($C52,Tariffs!$A$8:$N$21,AF$4)</f>
        <v>0</v>
      </c>
    </row>
    <row r="53" spans="2:32" x14ac:dyDescent="0.25">
      <c r="B53" s="9" t="s">
        <v>43</v>
      </c>
      <c r="C53" s="9">
        <v>6</v>
      </c>
      <c r="D53" s="49" t="str">
        <f>VLOOKUP(C53,Tariffs!$A$8:$B$21,2)</f>
        <v>SSE-SEPD</v>
      </c>
      <c r="E53" s="2">
        <v>5581.4</v>
      </c>
      <c r="F53" s="2">
        <v>32007</v>
      </c>
      <c r="G53" s="2">
        <v>27976.699999999997</v>
      </c>
      <c r="H53" s="2">
        <v>60</v>
      </c>
      <c r="I53" s="13">
        <v>0</v>
      </c>
      <c r="J53" s="5">
        <v>20.399999999999999</v>
      </c>
      <c r="K53" s="14">
        <f t="shared" si="1"/>
        <v>0.36689217924612777</v>
      </c>
      <c r="L53" s="3">
        <f t="shared" si="2"/>
        <v>878.55432899999983</v>
      </c>
      <c r="M53" s="3">
        <f t="shared" si="3"/>
        <v>35.952499999999993</v>
      </c>
      <c r="N53" s="3">
        <f t="shared" si="4"/>
        <v>545.30999999999995</v>
      </c>
      <c r="O53" s="17">
        <v>10</v>
      </c>
      <c r="P53" s="17">
        <f t="shared" si="5"/>
        <v>1469.8168289999999</v>
      </c>
      <c r="Q53" s="3">
        <f t="shared" si="6"/>
        <v>1153.673258</v>
      </c>
      <c r="R53" s="3">
        <f t="shared" si="7"/>
        <v>17.081999999999997</v>
      </c>
      <c r="S53" s="17">
        <f t="shared" si="8"/>
        <v>1170.7552580000001</v>
      </c>
      <c r="T53" s="16">
        <f t="shared" si="0"/>
        <v>-0.20346859901139405</v>
      </c>
      <c r="U53" s="22">
        <f>VLOOKUP($C53,Tariffs!$A$8:$N$21,U$4)</f>
        <v>9.98</v>
      </c>
      <c r="V53" s="22">
        <f>VLOOKUP($C53,Tariffs!$A$8:$N$21,V$4)</f>
        <v>0.94599999999999995</v>
      </c>
      <c r="W53" s="22">
        <f>VLOOKUP($C53,Tariffs!$A$8:$N$21,W$4)</f>
        <v>6.7000000000000004E-2</v>
      </c>
      <c r="X53" s="22">
        <f>VLOOKUP($C53,Tariffs!$A$8:$N$21,X$4)</f>
        <v>9.85</v>
      </c>
      <c r="Y53" s="22">
        <f>VLOOKUP($C53,Tariffs!$A$8:$N$21,Y$4)</f>
        <v>2.4900000000000002</v>
      </c>
      <c r="Z53" s="22">
        <f>VLOOKUP($C53,Tariffs!$A$8:$N$21,Z$4)</f>
        <v>0.312</v>
      </c>
      <c r="AA53" s="22">
        <f>VLOOKUP($C53,Tariffs!$A$8:$N$21,AA$4)</f>
        <v>12.321</v>
      </c>
      <c r="AB53" s="22">
        <f>VLOOKUP($C53,Tariffs!$A$8:$N$21,AB$4)</f>
        <v>1.3580000000000001</v>
      </c>
      <c r="AC53" s="22">
        <f>VLOOKUP($C53,Tariffs!$A$8:$N$21,AC$4)</f>
        <v>0.112</v>
      </c>
      <c r="AD53" s="22">
        <f>VLOOKUP($C53,Tariffs!$A$8:$N$21,AD$4)</f>
        <v>4.68</v>
      </c>
      <c r="AE53" s="22">
        <f>VLOOKUP($C53,Tariffs!$A$8:$N$21,AE$4)</f>
        <v>0</v>
      </c>
      <c r="AF53" s="22">
        <f>VLOOKUP($C53,Tariffs!$A$8:$N$21,AF$4)</f>
        <v>0</v>
      </c>
    </row>
    <row r="54" spans="2:32" x14ac:dyDescent="0.25">
      <c r="B54" s="9" t="s">
        <v>43</v>
      </c>
      <c r="C54" s="9">
        <v>7</v>
      </c>
      <c r="D54" s="49" t="str">
        <f>VLOOKUP(C54,Tariffs!$A$8:$B$21,2)</f>
        <v>SSE - SHEPD</v>
      </c>
      <c r="E54" s="2">
        <v>5581.4</v>
      </c>
      <c r="F54" s="2">
        <v>32007</v>
      </c>
      <c r="G54" s="2">
        <v>27976.699999999997</v>
      </c>
      <c r="H54" s="2">
        <v>60</v>
      </c>
      <c r="I54" s="13">
        <v>0</v>
      </c>
      <c r="J54" s="5">
        <v>20.399999999999999</v>
      </c>
      <c r="K54" s="14">
        <f t="shared" si="1"/>
        <v>0.36689217924612777</v>
      </c>
      <c r="L54" s="3">
        <f t="shared" si="2"/>
        <v>1235.6978079999999</v>
      </c>
      <c r="M54" s="3">
        <f t="shared" si="3"/>
        <v>80.591999999999999</v>
      </c>
      <c r="N54" s="3">
        <f t="shared" si="4"/>
        <v>836.57999999999993</v>
      </c>
      <c r="O54" s="17">
        <v>10</v>
      </c>
      <c r="P54" s="17">
        <f t="shared" si="5"/>
        <v>2162.8698079999999</v>
      </c>
      <c r="Q54" s="3">
        <f t="shared" si="6"/>
        <v>1563.3560050000001</v>
      </c>
      <c r="R54" s="3">
        <f t="shared" si="7"/>
        <v>39.310499999999998</v>
      </c>
      <c r="S54" s="17">
        <f t="shared" si="8"/>
        <v>1602.6665050000001</v>
      </c>
      <c r="T54" s="16">
        <f t="shared" si="0"/>
        <v>-0.25900925748185383</v>
      </c>
      <c r="U54" s="22">
        <f>VLOOKUP($C54,Tariffs!$A$8:$N$21,U$4)</f>
        <v>6.9740000000000002</v>
      </c>
      <c r="V54" s="22">
        <f>VLOOKUP($C54,Tariffs!$A$8:$N$21,V$4)</f>
        <v>2.246</v>
      </c>
      <c r="W54" s="22">
        <f>VLOOKUP($C54,Tariffs!$A$8:$N$21,W$4)</f>
        <v>0.45600000000000002</v>
      </c>
      <c r="X54" s="22">
        <f>VLOOKUP($C54,Tariffs!$A$8:$N$21,X$4)</f>
        <v>22.08</v>
      </c>
      <c r="Y54" s="22">
        <f>VLOOKUP($C54,Tariffs!$A$8:$N$21,Y$4)</f>
        <v>3.82</v>
      </c>
      <c r="Z54" s="22">
        <f>VLOOKUP($C54,Tariffs!$A$8:$N$21,Z$4)</f>
        <v>0.51200000000000001</v>
      </c>
      <c r="AA54" s="22">
        <f>VLOOKUP($C54,Tariffs!$A$8:$N$21,AA$4)</f>
        <v>8.8460000000000001</v>
      </c>
      <c r="AB54" s="22">
        <f>VLOOKUP($C54,Tariffs!$A$8:$N$21,AB$4)</f>
        <v>2.8410000000000002</v>
      </c>
      <c r="AC54" s="22">
        <f>VLOOKUP($C54,Tariffs!$A$8:$N$21,AC$4)</f>
        <v>0.57299999999999995</v>
      </c>
      <c r="AD54" s="22">
        <f>VLOOKUP($C54,Tariffs!$A$8:$N$21,AD$4)</f>
        <v>10.77</v>
      </c>
      <c r="AE54" s="22">
        <f>VLOOKUP($C54,Tariffs!$A$8:$N$21,AE$4)</f>
        <v>0</v>
      </c>
      <c r="AF54" s="22">
        <f>VLOOKUP($C54,Tariffs!$A$8:$N$21,AF$4)</f>
        <v>0</v>
      </c>
    </row>
    <row r="55" spans="2:32" x14ac:dyDescent="0.25">
      <c r="B55" s="9" t="s">
        <v>43</v>
      </c>
      <c r="C55" s="9">
        <v>8</v>
      </c>
      <c r="D55" s="49" t="str">
        <f>VLOOKUP(C55,Tariffs!$A$8:$B$21,2)</f>
        <v>UKPN - EPN</v>
      </c>
      <c r="E55" s="2">
        <v>5581.4</v>
      </c>
      <c r="F55" s="2">
        <v>32007</v>
      </c>
      <c r="G55" s="2">
        <v>27976.699999999997</v>
      </c>
      <c r="H55" s="2">
        <v>60</v>
      </c>
      <c r="I55" s="13">
        <v>0</v>
      </c>
      <c r="J55" s="5">
        <v>20.399999999999999</v>
      </c>
      <c r="K55" s="14">
        <f t="shared" si="1"/>
        <v>0.36689217924612777</v>
      </c>
      <c r="L55" s="3">
        <f t="shared" si="2"/>
        <v>636.659403</v>
      </c>
      <c r="M55" s="3">
        <f t="shared" si="3"/>
        <v>46.099499999999999</v>
      </c>
      <c r="N55" s="3">
        <f t="shared" si="4"/>
        <v>681.08999999999992</v>
      </c>
      <c r="O55" s="17">
        <v>10</v>
      </c>
      <c r="P55" s="17">
        <f t="shared" si="5"/>
        <v>1373.8489030000001</v>
      </c>
      <c r="Q55" s="3">
        <f t="shared" si="6"/>
        <v>785.22681499999999</v>
      </c>
      <c r="R55" s="3">
        <f t="shared" si="7"/>
        <v>16.826499999999999</v>
      </c>
      <c r="S55" s="17">
        <f t="shared" si="8"/>
        <v>802.053315</v>
      </c>
      <c r="T55" s="16">
        <f t="shared" si="0"/>
        <v>-0.4161997631263531</v>
      </c>
      <c r="U55" s="22">
        <f>VLOOKUP($C55,Tariffs!$A$8:$N$21,U$4)</f>
        <v>10.268000000000001</v>
      </c>
      <c r="V55" s="22">
        <f>VLOOKUP($C55,Tariffs!$A$8:$N$21,V$4)</f>
        <v>0.161</v>
      </c>
      <c r="W55" s="22">
        <f>VLOOKUP($C55,Tariffs!$A$8:$N$21,W$4)</f>
        <v>4.2999999999999997E-2</v>
      </c>
      <c r="X55" s="22">
        <f>VLOOKUP($C55,Tariffs!$A$8:$N$21,X$4)</f>
        <v>12.63</v>
      </c>
      <c r="Y55" s="22">
        <f>VLOOKUP($C55,Tariffs!$A$8:$N$21,Y$4)</f>
        <v>3.11</v>
      </c>
      <c r="Z55" s="22">
        <f>VLOOKUP($C55,Tariffs!$A$8:$N$21,Z$4)</f>
        <v>0.311</v>
      </c>
      <c r="AA55" s="22">
        <f>VLOOKUP($C55,Tariffs!$A$8:$N$21,AA$4)</f>
        <v>12.507</v>
      </c>
      <c r="AB55" s="22">
        <f>VLOOKUP($C55,Tariffs!$A$8:$N$21,AB$4)</f>
        <v>0.219</v>
      </c>
      <c r="AC55" s="22">
        <f>VLOOKUP($C55,Tariffs!$A$8:$N$21,AC$4)</f>
        <v>6.0999999999999999E-2</v>
      </c>
      <c r="AD55" s="22">
        <f>VLOOKUP($C55,Tariffs!$A$8:$N$21,AD$4)</f>
        <v>4.6100000000000003</v>
      </c>
      <c r="AE55" s="22">
        <f>VLOOKUP($C55,Tariffs!$A$8:$N$21,AE$4)</f>
        <v>0</v>
      </c>
      <c r="AF55" s="22">
        <f>VLOOKUP($C55,Tariffs!$A$8:$N$21,AF$4)</f>
        <v>0</v>
      </c>
    </row>
    <row r="56" spans="2:32" x14ac:dyDescent="0.25">
      <c r="B56" s="9" t="s">
        <v>43</v>
      </c>
      <c r="C56" s="9">
        <v>9</v>
      </c>
      <c r="D56" s="49" t="str">
        <f>VLOOKUP(C56,Tariffs!$A$8:$B$21,2)</f>
        <v>UKPN - LPN</v>
      </c>
      <c r="E56" s="2">
        <v>5581.4</v>
      </c>
      <c r="F56" s="2">
        <v>32007</v>
      </c>
      <c r="G56" s="2">
        <v>27976.699999999997</v>
      </c>
      <c r="H56" s="2">
        <v>60</v>
      </c>
      <c r="I56" s="13">
        <v>0</v>
      </c>
      <c r="J56" s="5">
        <v>20.399999999999999</v>
      </c>
      <c r="K56" s="14">
        <f t="shared" si="1"/>
        <v>0.36689217924612777</v>
      </c>
      <c r="L56" s="3">
        <f t="shared" si="2"/>
        <v>352.15432099999992</v>
      </c>
      <c r="M56" s="3">
        <f t="shared" si="3"/>
        <v>35.295499999999997</v>
      </c>
      <c r="N56" s="3">
        <f t="shared" si="4"/>
        <v>917.61000000000013</v>
      </c>
      <c r="O56" s="17">
        <v>10</v>
      </c>
      <c r="P56" s="17">
        <f t="shared" si="5"/>
        <v>1315.0598210000001</v>
      </c>
      <c r="Q56" s="3">
        <f t="shared" si="6"/>
        <v>488.62800599999991</v>
      </c>
      <c r="R56" s="3">
        <f t="shared" si="7"/>
        <v>15.402999999999999</v>
      </c>
      <c r="S56" s="17">
        <f t="shared" si="8"/>
        <v>504.03100599999993</v>
      </c>
      <c r="T56" s="16">
        <f t="shared" si="0"/>
        <v>-0.61672389502652147</v>
      </c>
      <c r="U56" s="22">
        <f>VLOOKUP($C56,Tariffs!$A$8:$N$21,U$4)</f>
        <v>4.3159999999999998</v>
      </c>
      <c r="V56" s="22">
        <f>VLOOKUP($C56,Tariffs!$A$8:$N$21,V$4)</f>
        <v>0.33800000000000002</v>
      </c>
      <c r="W56" s="22">
        <f>VLOOKUP($C56,Tariffs!$A$8:$N$21,W$4)</f>
        <v>1.0999999999999999E-2</v>
      </c>
      <c r="X56" s="22">
        <f>VLOOKUP($C56,Tariffs!$A$8:$N$21,X$4)</f>
        <v>9.67</v>
      </c>
      <c r="Y56" s="22">
        <f>VLOOKUP($C56,Tariffs!$A$8:$N$21,Y$4)</f>
        <v>4.1900000000000004</v>
      </c>
      <c r="Z56" s="22">
        <f>VLOOKUP($C56,Tariffs!$A$8:$N$21,Z$4)</f>
        <v>0.29599999999999999</v>
      </c>
      <c r="AA56" s="22">
        <f>VLOOKUP($C56,Tariffs!$A$8:$N$21,AA$4)</f>
        <v>5.82</v>
      </c>
      <c r="AB56" s="22">
        <f>VLOOKUP($C56,Tariffs!$A$8:$N$21,AB$4)</f>
        <v>0.496</v>
      </c>
      <c r="AC56" s="22">
        <f>VLOOKUP($C56,Tariffs!$A$8:$N$21,AC$4)</f>
        <v>1.7999999999999999E-2</v>
      </c>
      <c r="AD56" s="22">
        <f>VLOOKUP($C56,Tariffs!$A$8:$N$21,AD$4)</f>
        <v>4.22</v>
      </c>
      <c r="AE56" s="22">
        <f>VLOOKUP($C56,Tariffs!$A$8:$N$21,AE$4)</f>
        <v>0</v>
      </c>
      <c r="AF56" s="22">
        <f>VLOOKUP($C56,Tariffs!$A$8:$N$21,AF$4)</f>
        <v>0</v>
      </c>
    </row>
    <row r="57" spans="2:32" x14ac:dyDescent="0.25">
      <c r="B57" s="9" t="s">
        <v>43</v>
      </c>
      <c r="C57" s="9">
        <v>10</v>
      </c>
      <c r="D57" s="49" t="str">
        <f>VLOOKUP(C57,Tariffs!$A$8:$B$21,2)</f>
        <v>UKPN - SPN</v>
      </c>
      <c r="E57" s="2">
        <v>5581.4</v>
      </c>
      <c r="F57" s="2">
        <v>32007</v>
      </c>
      <c r="G57" s="2">
        <v>27976.699999999997</v>
      </c>
      <c r="H57" s="2">
        <v>60</v>
      </c>
      <c r="I57" s="13">
        <v>0</v>
      </c>
      <c r="J57" s="5">
        <v>20.399999999999999</v>
      </c>
      <c r="K57" s="14">
        <f t="shared" si="1"/>
        <v>0.36689217924612777</v>
      </c>
      <c r="L57" s="3">
        <f t="shared" si="2"/>
        <v>763.38393800000006</v>
      </c>
      <c r="M57" s="3">
        <f t="shared" si="3"/>
        <v>45.515500000000003</v>
      </c>
      <c r="N57" s="3">
        <f t="shared" si="4"/>
        <v>681.08999999999992</v>
      </c>
      <c r="O57" s="17">
        <v>10</v>
      </c>
      <c r="P57" s="17">
        <f t="shared" si="5"/>
        <v>1499.9894380000001</v>
      </c>
      <c r="Q57" s="3">
        <f t="shared" si="6"/>
        <v>768.36898699999995</v>
      </c>
      <c r="R57" s="3">
        <f t="shared" si="7"/>
        <v>15.6585</v>
      </c>
      <c r="S57" s="17">
        <f t="shared" si="8"/>
        <v>784.02748699999995</v>
      </c>
      <c r="T57" s="16">
        <f t="shared" si="0"/>
        <v>-0.4773113282414993</v>
      </c>
      <c r="U57" s="22">
        <f>VLOOKUP($C57,Tariffs!$A$8:$N$21,U$4)</f>
        <v>12.509</v>
      </c>
      <c r="V57" s="22">
        <f>VLOOKUP($C57,Tariffs!$A$8:$N$21,V$4)</f>
        <v>0.18099999999999999</v>
      </c>
      <c r="W57" s="22">
        <f>VLOOKUP($C57,Tariffs!$A$8:$N$21,W$4)</f>
        <v>2.5999999999999999E-2</v>
      </c>
      <c r="X57" s="22">
        <f>VLOOKUP($C57,Tariffs!$A$8:$N$21,X$4)</f>
        <v>12.47</v>
      </c>
      <c r="Y57" s="22">
        <f>VLOOKUP($C57,Tariffs!$A$8:$N$21,Y$4)</f>
        <v>3.11</v>
      </c>
      <c r="Z57" s="22">
        <f>VLOOKUP($C57,Tariffs!$A$8:$N$21,Z$4)</f>
        <v>0.35299999999999998</v>
      </c>
      <c r="AA57" s="22">
        <f>VLOOKUP($C57,Tariffs!$A$8:$N$21,AA$4)</f>
        <v>12.427</v>
      </c>
      <c r="AB57" s="22">
        <f>VLOOKUP($C57,Tariffs!$A$8:$N$21,AB$4)</f>
        <v>0.21</v>
      </c>
      <c r="AC57" s="22">
        <f>VLOOKUP($C57,Tariffs!$A$8:$N$21,AC$4)</f>
        <v>2.7E-2</v>
      </c>
      <c r="AD57" s="22">
        <f>VLOOKUP($C57,Tariffs!$A$8:$N$21,AD$4)</f>
        <v>4.29</v>
      </c>
      <c r="AE57" s="22">
        <f>VLOOKUP($C57,Tariffs!$A$8:$N$21,AE$4)</f>
        <v>0</v>
      </c>
      <c r="AF57" s="22">
        <f>VLOOKUP($C57,Tariffs!$A$8:$N$21,AF$4)</f>
        <v>0</v>
      </c>
    </row>
    <row r="58" spans="2:32" x14ac:dyDescent="0.25">
      <c r="B58" s="9" t="s">
        <v>43</v>
      </c>
      <c r="C58" s="9">
        <v>11</v>
      </c>
      <c r="D58" s="49" t="str">
        <f>VLOOKUP(C58,Tariffs!$A$8:$B$21,2)</f>
        <v>WPD - EastM</v>
      </c>
      <c r="E58" s="2">
        <v>5581.4</v>
      </c>
      <c r="F58" s="2">
        <v>32007</v>
      </c>
      <c r="G58" s="2">
        <v>27976.699999999997</v>
      </c>
      <c r="H58" s="2">
        <v>60</v>
      </c>
      <c r="I58" s="13">
        <v>0</v>
      </c>
      <c r="J58" s="5">
        <v>20.399999999999999</v>
      </c>
      <c r="K58" s="14">
        <f t="shared" si="1"/>
        <v>0.36689217924612777</v>
      </c>
      <c r="L58" s="3">
        <f t="shared" si="2"/>
        <v>719.78236000000004</v>
      </c>
      <c r="M58" s="3">
        <f t="shared" si="3"/>
        <v>31.025000000000002</v>
      </c>
      <c r="N58" s="3">
        <f t="shared" si="4"/>
        <v>505.89</v>
      </c>
      <c r="O58" s="17">
        <v>10</v>
      </c>
      <c r="P58" s="17">
        <f t="shared" si="5"/>
        <v>1266.6973600000001</v>
      </c>
      <c r="Q58" s="3">
        <f t="shared" si="6"/>
        <v>932.90456999999992</v>
      </c>
      <c r="R58" s="3">
        <f t="shared" si="7"/>
        <v>19.491</v>
      </c>
      <c r="S58" s="17">
        <f t="shared" si="8"/>
        <v>952.39556999999991</v>
      </c>
      <c r="T58" s="16">
        <f t="shared" si="0"/>
        <v>-0.24812697959676824</v>
      </c>
      <c r="U58" s="22">
        <f>VLOOKUP($C58,Tariffs!$A$8:$N$21,U$4)</f>
        <v>10.372999999999999</v>
      </c>
      <c r="V58" s="22">
        <f>VLOOKUP($C58,Tariffs!$A$8:$N$21,V$4)</f>
        <v>0.41899999999999998</v>
      </c>
      <c r="W58" s="22">
        <f>VLOOKUP($C58,Tariffs!$A$8:$N$21,W$4)</f>
        <v>2.4E-2</v>
      </c>
      <c r="X58" s="22">
        <f>VLOOKUP($C58,Tariffs!$A$8:$N$21,X$4)</f>
        <v>8.5</v>
      </c>
      <c r="Y58" s="22">
        <f>VLOOKUP($C58,Tariffs!$A$8:$N$21,Y$4)</f>
        <v>2.31</v>
      </c>
      <c r="Z58" s="22">
        <f>VLOOKUP($C58,Tariffs!$A$8:$N$21,Z$4)</f>
        <v>0.35799999999999998</v>
      </c>
      <c r="AA58" s="22">
        <f>VLOOKUP($C58,Tariffs!$A$8:$N$21,AA$4)</f>
        <v>13.122</v>
      </c>
      <c r="AB58" s="22">
        <f>VLOOKUP($C58,Tariffs!$A$8:$N$21,AB$4)</f>
        <v>0.59499999999999997</v>
      </c>
      <c r="AC58" s="22">
        <f>VLOOKUP($C58,Tariffs!$A$8:$N$21,AC$4)</f>
        <v>3.5999999999999997E-2</v>
      </c>
      <c r="AD58" s="22">
        <f>VLOOKUP($C58,Tariffs!$A$8:$N$21,AD$4)</f>
        <v>5.34</v>
      </c>
      <c r="AE58" s="22">
        <f>VLOOKUP($C58,Tariffs!$A$8:$N$21,AE$4)</f>
        <v>0</v>
      </c>
      <c r="AF58" s="22">
        <f>VLOOKUP($C58,Tariffs!$A$8:$N$21,AF$4)</f>
        <v>0</v>
      </c>
    </row>
    <row r="59" spans="2:32" x14ac:dyDescent="0.25">
      <c r="B59" s="9" t="s">
        <v>43</v>
      </c>
      <c r="C59" s="9">
        <v>12</v>
      </c>
      <c r="D59" s="49" t="str">
        <f>VLOOKUP(C59,Tariffs!$A$8:$B$21,2)</f>
        <v>WPD - SWales</v>
      </c>
      <c r="E59" s="2">
        <v>5581.4</v>
      </c>
      <c r="F59" s="2">
        <v>32007</v>
      </c>
      <c r="G59" s="2">
        <v>27976.699999999997</v>
      </c>
      <c r="H59" s="2">
        <v>60</v>
      </c>
      <c r="I59" s="13">
        <v>0</v>
      </c>
      <c r="J59" s="5">
        <v>20.399999999999999</v>
      </c>
      <c r="K59" s="14">
        <f t="shared" si="1"/>
        <v>0.36689217924612777</v>
      </c>
      <c r="L59" s="3">
        <f t="shared" si="2"/>
        <v>1448.855078</v>
      </c>
      <c r="M59" s="3">
        <f t="shared" si="3"/>
        <v>37.266500000000001</v>
      </c>
      <c r="N59" s="3">
        <f t="shared" si="4"/>
        <v>608.81999999999994</v>
      </c>
      <c r="O59" s="17">
        <v>10</v>
      </c>
      <c r="P59" s="17">
        <f t="shared" si="5"/>
        <v>2104.9415779999999</v>
      </c>
      <c r="Q59" s="3">
        <f t="shared" si="6"/>
        <v>1901.7405969999998</v>
      </c>
      <c r="R59" s="3">
        <f t="shared" si="7"/>
        <v>25.914999999999999</v>
      </c>
      <c r="S59" s="17">
        <f t="shared" si="8"/>
        <v>1927.6555969999997</v>
      </c>
      <c r="T59" s="16">
        <f t="shared" si="0"/>
        <v>-8.4223706184020378E-2</v>
      </c>
      <c r="U59" s="22">
        <f>VLOOKUP($C59,Tariffs!$A$8:$N$21,U$4)</f>
        <v>16.370999999999999</v>
      </c>
      <c r="V59" s="22">
        <f>VLOOKUP($C59,Tariffs!$A$8:$N$21,V$4)</f>
        <v>1.5740000000000001</v>
      </c>
      <c r="W59" s="22">
        <f>VLOOKUP($C59,Tariffs!$A$8:$N$21,W$4)</f>
        <v>0.112</v>
      </c>
      <c r="X59" s="22">
        <f>VLOOKUP($C59,Tariffs!$A$8:$N$21,X$4)</f>
        <v>10.210000000000001</v>
      </c>
      <c r="Y59" s="22">
        <f>VLOOKUP($C59,Tariffs!$A$8:$N$21,Y$4)</f>
        <v>2.78</v>
      </c>
      <c r="Z59" s="22">
        <f>VLOOKUP($C59,Tariffs!$A$8:$N$21,Z$4)</f>
        <v>0.56799999999999995</v>
      </c>
      <c r="AA59" s="22">
        <f>VLOOKUP($C59,Tariffs!$A$8:$N$21,AA$4)</f>
        <v>21.463999999999999</v>
      </c>
      <c r="AB59" s="22">
        <f>VLOOKUP($C59,Tariffs!$A$8:$N$21,AB$4)</f>
        <v>2.0649999999999999</v>
      </c>
      <c r="AC59" s="22">
        <f>VLOOKUP($C59,Tariffs!$A$8:$N$21,AC$4)</f>
        <v>0.153</v>
      </c>
      <c r="AD59" s="22">
        <f>VLOOKUP($C59,Tariffs!$A$8:$N$21,AD$4)</f>
        <v>7.1</v>
      </c>
      <c r="AE59" s="22">
        <f>VLOOKUP($C59,Tariffs!$A$8:$N$21,AE$4)</f>
        <v>0</v>
      </c>
      <c r="AF59" s="22">
        <f>VLOOKUP($C59,Tariffs!$A$8:$N$21,AF$4)</f>
        <v>0</v>
      </c>
    </row>
    <row r="60" spans="2:32" x14ac:dyDescent="0.25">
      <c r="B60" s="9" t="s">
        <v>43</v>
      </c>
      <c r="C60" s="9">
        <v>13</v>
      </c>
      <c r="D60" s="49" t="str">
        <f>VLOOKUP(C60,Tariffs!$A$8:$B$21,2)</f>
        <v>WPD - SWest</v>
      </c>
      <c r="E60" s="2">
        <v>5581.4</v>
      </c>
      <c r="F60" s="2">
        <v>32007</v>
      </c>
      <c r="G60" s="2">
        <v>27976.699999999997</v>
      </c>
      <c r="H60" s="2">
        <v>60</v>
      </c>
      <c r="I60" s="13">
        <v>0</v>
      </c>
      <c r="J60" s="5">
        <v>20.399999999999999</v>
      </c>
      <c r="K60" s="14">
        <f t="shared" si="1"/>
        <v>0.36689217924612777</v>
      </c>
      <c r="L60" s="3">
        <f t="shared" si="2"/>
        <v>1569.1844990000002</v>
      </c>
      <c r="M60" s="3">
        <f t="shared" si="3"/>
        <v>32.046999999999997</v>
      </c>
      <c r="N60" s="3">
        <f t="shared" si="4"/>
        <v>589.11</v>
      </c>
      <c r="O60" s="17">
        <v>10</v>
      </c>
      <c r="P60" s="17">
        <f t="shared" si="5"/>
        <v>2200.3414990000001</v>
      </c>
      <c r="Q60" s="3">
        <f t="shared" si="6"/>
        <v>2100.1344489999997</v>
      </c>
      <c r="R60" s="3">
        <f t="shared" si="7"/>
        <v>25.221499999999999</v>
      </c>
      <c r="S60" s="17">
        <f t="shared" si="8"/>
        <v>2125.3559489999998</v>
      </c>
      <c r="T60" s="16">
        <f t="shared" si="0"/>
        <v>-3.4079050926449091E-2</v>
      </c>
      <c r="U60" s="22">
        <f>VLOOKUP($C60,Tariffs!$A$8:$N$21,U$4)</f>
        <v>25.405000000000001</v>
      </c>
      <c r="V60" s="22">
        <f>VLOOKUP($C60,Tariffs!$A$8:$N$21,V$4)</f>
        <v>0.34399999999999997</v>
      </c>
      <c r="W60" s="22">
        <f>VLOOKUP($C60,Tariffs!$A$8:$N$21,W$4)</f>
        <v>0.14699999999999999</v>
      </c>
      <c r="X60" s="22">
        <f>VLOOKUP($C60,Tariffs!$A$8:$N$21,X$4)</f>
        <v>8.7799999999999994</v>
      </c>
      <c r="Y60" s="22">
        <f>VLOOKUP($C60,Tariffs!$A$8:$N$21,Y$4)</f>
        <v>2.69</v>
      </c>
      <c r="Z60" s="22">
        <f>VLOOKUP($C60,Tariffs!$A$8:$N$21,Z$4)</f>
        <v>0.39900000000000002</v>
      </c>
      <c r="AA60" s="22">
        <f>VLOOKUP($C60,Tariffs!$A$8:$N$21,AA$4)</f>
        <v>33.572000000000003</v>
      </c>
      <c r="AB60" s="22">
        <f>VLOOKUP($C60,Tariffs!$A$8:$N$21,AB$4)</f>
        <v>0.52100000000000002</v>
      </c>
      <c r="AC60" s="22">
        <f>VLOOKUP($C60,Tariffs!$A$8:$N$21,AC$4)</f>
        <v>0.21299999999999999</v>
      </c>
      <c r="AD60" s="22">
        <f>VLOOKUP($C60,Tariffs!$A$8:$N$21,AD$4)</f>
        <v>6.91</v>
      </c>
      <c r="AE60" s="22">
        <f>VLOOKUP($C60,Tariffs!$A$8:$N$21,AE$4)</f>
        <v>0</v>
      </c>
      <c r="AF60" s="22">
        <f>VLOOKUP($C60,Tariffs!$A$8:$N$21,AF$4)</f>
        <v>0</v>
      </c>
    </row>
    <row r="61" spans="2:32" ht="15.75" thickBot="1" x14ac:dyDescent="0.3">
      <c r="B61" s="39" t="s">
        <v>43</v>
      </c>
      <c r="C61" s="39">
        <v>14</v>
      </c>
      <c r="D61" s="50" t="str">
        <f>VLOOKUP(C61,Tariffs!$A$8:$B$21,2)</f>
        <v>WPD - WestM</v>
      </c>
      <c r="E61" s="40">
        <v>5581.4</v>
      </c>
      <c r="F61" s="40">
        <v>32007</v>
      </c>
      <c r="G61" s="40">
        <v>27976.699999999997</v>
      </c>
      <c r="H61" s="40">
        <v>60</v>
      </c>
      <c r="I61" s="41">
        <v>0</v>
      </c>
      <c r="J61" s="42">
        <v>20.399999999999999</v>
      </c>
      <c r="K61" s="43">
        <f t="shared" si="1"/>
        <v>0.36689217924612777</v>
      </c>
      <c r="L61" s="44">
        <f t="shared" si="2"/>
        <v>821.37107299999991</v>
      </c>
      <c r="M61" s="44">
        <f t="shared" si="3"/>
        <v>31.754999999999999</v>
      </c>
      <c r="N61" s="44">
        <f t="shared" si="4"/>
        <v>707.37</v>
      </c>
      <c r="O61" s="45">
        <v>10</v>
      </c>
      <c r="P61" s="45">
        <f t="shared" si="5"/>
        <v>1570.4960729999998</v>
      </c>
      <c r="Q61" s="44">
        <f t="shared" si="6"/>
        <v>1057.7898969999999</v>
      </c>
      <c r="R61" s="44">
        <f t="shared" si="7"/>
        <v>22.666499999999999</v>
      </c>
      <c r="S61" s="45">
        <f t="shared" si="8"/>
        <v>1080.4563969999999</v>
      </c>
      <c r="T61" s="46">
        <f t="shared" si="0"/>
        <v>-0.31202859047199921</v>
      </c>
      <c r="U61" s="48">
        <f>VLOOKUP($C61,Tariffs!$A$8:$N$21,U$4)</f>
        <v>11.07</v>
      </c>
      <c r="V61" s="48">
        <f>VLOOKUP($C61,Tariffs!$A$8:$N$21,V$4)</f>
        <v>0.59299999999999997</v>
      </c>
      <c r="W61" s="48">
        <f>VLOOKUP($C61,Tariffs!$A$8:$N$21,W$4)</f>
        <v>4.9000000000000002E-2</v>
      </c>
      <c r="X61" s="48">
        <f>VLOOKUP($C61,Tariffs!$A$8:$N$21,X$4)</f>
        <v>8.6999999999999993</v>
      </c>
      <c r="Y61" s="48">
        <f>VLOOKUP($C61,Tariffs!$A$8:$N$21,Y$4)</f>
        <v>3.23</v>
      </c>
      <c r="Z61" s="48">
        <f>VLOOKUP($C61,Tariffs!$A$8:$N$21,Z$4)</f>
        <v>0.39300000000000002</v>
      </c>
      <c r="AA61" s="48">
        <f>VLOOKUP($C61,Tariffs!$A$8:$N$21,AA$4)</f>
        <v>14.063000000000001</v>
      </c>
      <c r="AB61" s="48">
        <f>VLOOKUP($C61,Tariffs!$A$8:$N$21,AB$4)</f>
        <v>0.78700000000000003</v>
      </c>
      <c r="AC61" s="48">
        <f>VLOOKUP($C61,Tariffs!$A$8:$N$21,AC$4)</f>
        <v>7.4999999999999997E-2</v>
      </c>
      <c r="AD61" s="48">
        <f>VLOOKUP($C61,Tariffs!$A$8:$N$21,AD$4)</f>
        <v>6.21</v>
      </c>
      <c r="AE61" s="48">
        <f>VLOOKUP($C61,Tariffs!$A$8:$N$21,AE$4)</f>
        <v>0</v>
      </c>
      <c r="AF61" s="48">
        <f>VLOOKUP($C61,Tariffs!$A$8:$N$21,AF$4)</f>
        <v>0</v>
      </c>
    </row>
    <row r="62" spans="2:32" ht="15.75" thickTop="1" x14ac:dyDescent="0.25">
      <c r="B62" s="31" t="s">
        <v>44</v>
      </c>
      <c r="C62" s="31">
        <v>1</v>
      </c>
      <c r="D62" s="51" t="str">
        <f>VLOOKUP(C62,Tariffs!$A$8:$B$21,2)</f>
        <v>ENWL</v>
      </c>
      <c r="E62" s="32">
        <v>646.19999999999993</v>
      </c>
      <c r="F62" s="32">
        <v>3335.9999999999995</v>
      </c>
      <c r="G62" s="32">
        <v>6840.9000000000005</v>
      </c>
      <c r="H62" s="32">
        <v>10</v>
      </c>
      <c r="I62" s="33">
        <v>0</v>
      </c>
      <c r="J62" s="34">
        <v>5.4</v>
      </c>
      <c r="K62" s="35">
        <f t="shared" si="1"/>
        <v>0.22879883307965496</v>
      </c>
      <c r="L62" s="36">
        <f t="shared" si="2"/>
        <v>140.31620999999996</v>
      </c>
      <c r="M62" s="36">
        <f t="shared" si="3"/>
        <v>42.011499999999998</v>
      </c>
      <c r="N62" s="36">
        <f t="shared" si="4"/>
        <v>122.27500000000001</v>
      </c>
      <c r="O62" s="37">
        <v>10</v>
      </c>
      <c r="P62" s="37">
        <f t="shared" si="5"/>
        <v>314.60271</v>
      </c>
      <c r="Q62" s="36">
        <f t="shared" si="6"/>
        <v>223.10852399999999</v>
      </c>
      <c r="R62" s="36">
        <f t="shared" si="7"/>
        <v>12.081499999999998</v>
      </c>
      <c r="S62" s="37">
        <f t="shared" si="8"/>
        <v>235.19002399999999</v>
      </c>
      <c r="T62" s="38">
        <f t="shared" si="0"/>
        <v>-0.25242212948515291</v>
      </c>
      <c r="U62" s="47">
        <f>VLOOKUP($C62,Tariffs!$A$8:$N$21,U$4)</f>
        <v>14.135</v>
      </c>
      <c r="V62" s="47">
        <f>VLOOKUP($C62,Tariffs!$A$8:$N$21,V$4)</f>
        <v>1.1399999999999999</v>
      </c>
      <c r="W62" s="47">
        <f>VLOOKUP($C62,Tariffs!$A$8:$N$21,W$4)</f>
        <v>0.16</v>
      </c>
      <c r="X62" s="47">
        <f>VLOOKUP($C62,Tariffs!$A$8:$N$21,X$4)</f>
        <v>11.51</v>
      </c>
      <c r="Y62" s="47">
        <f>VLOOKUP($C62,Tariffs!$A$8:$N$21,Y$4)</f>
        <v>3.35</v>
      </c>
      <c r="Z62" s="47">
        <f>VLOOKUP($C62,Tariffs!$A$8:$N$21,Z$4)</f>
        <v>0.38100000000000001</v>
      </c>
      <c r="AA62" s="47">
        <f>VLOOKUP($C62,Tariffs!$A$8:$N$21,AA$4)</f>
        <v>22.09</v>
      </c>
      <c r="AB62" s="47">
        <f>VLOOKUP($C62,Tariffs!$A$8:$N$21,AB$4)</f>
        <v>1.8839999999999999</v>
      </c>
      <c r="AC62" s="47">
        <f>VLOOKUP($C62,Tariffs!$A$8:$N$21,AC$4)</f>
        <v>0.25600000000000001</v>
      </c>
      <c r="AD62" s="47">
        <f>VLOOKUP($C62,Tariffs!$A$8:$N$21,AD$4)</f>
        <v>3.31</v>
      </c>
      <c r="AE62" s="47">
        <f>VLOOKUP($C62,Tariffs!$A$8:$N$21,AE$4)</f>
        <v>0</v>
      </c>
      <c r="AF62" s="47">
        <f>VLOOKUP($C62,Tariffs!$A$8:$N$21,AF$4)</f>
        <v>0</v>
      </c>
    </row>
    <row r="63" spans="2:32" x14ac:dyDescent="0.25">
      <c r="B63" s="9" t="s">
        <v>44</v>
      </c>
      <c r="C63" s="9">
        <v>2</v>
      </c>
      <c r="D63" s="49" t="str">
        <f>VLOOKUP(C63,Tariffs!$A$8:$B$21,2)</f>
        <v>NPG - NEDL</v>
      </c>
      <c r="E63" s="2">
        <v>646.19999999999993</v>
      </c>
      <c r="F63" s="2">
        <v>3335.9999999999995</v>
      </c>
      <c r="G63" s="2">
        <v>6840.9000000000005</v>
      </c>
      <c r="H63" s="2">
        <v>10</v>
      </c>
      <c r="I63" s="13">
        <v>0</v>
      </c>
      <c r="J63" s="5">
        <v>5.4</v>
      </c>
      <c r="K63" s="14">
        <f t="shared" si="1"/>
        <v>0.22879883307965496</v>
      </c>
      <c r="L63" s="3">
        <f t="shared" si="2"/>
        <v>118.52985599999998</v>
      </c>
      <c r="M63" s="3">
        <f t="shared" si="3"/>
        <v>49.749500000000005</v>
      </c>
      <c r="N63" s="3">
        <f t="shared" si="4"/>
        <v>53.29</v>
      </c>
      <c r="O63" s="17">
        <v>10</v>
      </c>
      <c r="P63" s="17">
        <f t="shared" si="5"/>
        <v>231.56935599999997</v>
      </c>
      <c r="Q63" s="3">
        <f t="shared" si="6"/>
        <v>163.54709399999996</v>
      </c>
      <c r="R63" s="3">
        <f t="shared" si="7"/>
        <v>16.169499999999999</v>
      </c>
      <c r="S63" s="17">
        <f t="shared" si="8"/>
        <v>179.71659399999996</v>
      </c>
      <c r="T63" s="16">
        <f t="shared" si="0"/>
        <v>-0.22391892820222734</v>
      </c>
      <c r="U63" s="22">
        <f>VLOOKUP($C63,Tariffs!$A$8:$N$21,U$4)</f>
        <v>11.95</v>
      </c>
      <c r="V63" s="22">
        <f>VLOOKUP($C63,Tariffs!$A$8:$N$21,V$4)</f>
        <v>0.98399999999999999</v>
      </c>
      <c r="W63" s="22">
        <f>VLOOKUP($C63,Tariffs!$A$8:$N$21,W$4)</f>
        <v>0.124</v>
      </c>
      <c r="X63" s="22">
        <f>VLOOKUP($C63,Tariffs!$A$8:$N$21,X$4)</f>
        <v>13.63</v>
      </c>
      <c r="Y63" s="22">
        <f>VLOOKUP($C63,Tariffs!$A$8:$N$21,Y$4)</f>
        <v>1.46</v>
      </c>
      <c r="Z63" s="22">
        <f>VLOOKUP($C63,Tariffs!$A$8:$N$21,Z$4)</f>
        <v>0.30399999999999999</v>
      </c>
      <c r="AA63" s="22">
        <f>VLOOKUP($C63,Tariffs!$A$8:$N$21,AA$4)</f>
        <v>16.207000000000001</v>
      </c>
      <c r="AB63" s="22">
        <f>VLOOKUP($C63,Tariffs!$A$8:$N$21,AB$4)</f>
        <v>1.3939999999999999</v>
      </c>
      <c r="AC63" s="22">
        <f>VLOOKUP($C63,Tariffs!$A$8:$N$21,AC$4)</f>
        <v>0.18</v>
      </c>
      <c r="AD63" s="22">
        <f>VLOOKUP($C63,Tariffs!$A$8:$N$21,AD$4)</f>
        <v>4.43</v>
      </c>
      <c r="AE63" s="22">
        <f>VLOOKUP($C63,Tariffs!$A$8:$N$21,AE$4)</f>
        <v>0</v>
      </c>
      <c r="AF63" s="22">
        <f>VLOOKUP($C63,Tariffs!$A$8:$N$21,AF$4)</f>
        <v>0</v>
      </c>
    </row>
    <row r="64" spans="2:32" x14ac:dyDescent="0.25">
      <c r="B64" s="9" t="s">
        <v>44</v>
      </c>
      <c r="C64" s="9">
        <v>3</v>
      </c>
      <c r="D64" s="49" t="str">
        <f>VLOOKUP(C64,Tariffs!$A$8:$B$21,2)</f>
        <v>NPG - YEDL</v>
      </c>
      <c r="E64" s="2">
        <v>646.19999999999993</v>
      </c>
      <c r="F64" s="2">
        <v>3335.9999999999995</v>
      </c>
      <c r="G64" s="2">
        <v>6840.9000000000005</v>
      </c>
      <c r="H64" s="2">
        <v>10</v>
      </c>
      <c r="I64" s="13">
        <v>0</v>
      </c>
      <c r="J64" s="5">
        <v>5.4</v>
      </c>
      <c r="K64" s="14">
        <f t="shared" si="1"/>
        <v>0.22879883307965496</v>
      </c>
      <c r="L64" s="3">
        <f t="shared" si="2"/>
        <v>96.208713000000003</v>
      </c>
      <c r="M64" s="3">
        <f t="shared" si="3"/>
        <v>47.668999999999997</v>
      </c>
      <c r="N64" s="3">
        <f t="shared" si="4"/>
        <v>53.29</v>
      </c>
      <c r="O64" s="17">
        <v>10</v>
      </c>
      <c r="P64" s="17">
        <f t="shared" si="5"/>
        <v>207.16771299999999</v>
      </c>
      <c r="Q64" s="3">
        <f t="shared" si="6"/>
        <v>131.71132199999997</v>
      </c>
      <c r="R64" s="3">
        <f t="shared" si="7"/>
        <v>15.768000000000001</v>
      </c>
      <c r="S64" s="17">
        <f t="shared" si="8"/>
        <v>147.47932199999997</v>
      </c>
      <c r="T64" s="16">
        <f t="shared" si="0"/>
        <v>-0.28811628093804381</v>
      </c>
      <c r="U64" s="22">
        <f>VLOOKUP($C64,Tariffs!$A$8:$N$21,U$4)</f>
        <v>9.3770000000000007</v>
      </c>
      <c r="V64" s="22">
        <f>VLOOKUP($C64,Tariffs!$A$8:$N$21,V$4)</f>
        <v>0.96299999999999997</v>
      </c>
      <c r="W64" s="22">
        <f>VLOOKUP($C64,Tariffs!$A$8:$N$21,W$4)</f>
        <v>5.0999999999999997E-2</v>
      </c>
      <c r="X64" s="22">
        <f>VLOOKUP($C64,Tariffs!$A$8:$N$21,X$4)</f>
        <v>13.06</v>
      </c>
      <c r="Y64" s="22">
        <f>VLOOKUP($C64,Tariffs!$A$8:$N$21,Y$4)</f>
        <v>1.46</v>
      </c>
      <c r="Z64" s="22">
        <f>VLOOKUP($C64,Tariffs!$A$8:$N$21,Z$4)</f>
        <v>0.32900000000000001</v>
      </c>
      <c r="AA64" s="22">
        <f>VLOOKUP($C64,Tariffs!$A$8:$N$21,AA$4)</f>
        <v>12.686999999999999</v>
      </c>
      <c r="AB64" s="22">
        <f>VLOOKUP($C64,Tariffs!$A$8:$N$21,AB$4)</f>
        <v>1.343</v>
      </c>
      <c r="AC64" s="22">
        <f>VLOOKUP($C64,Tariffs!$A$8:$N$21,AC$4)</f>
        <v>7.1999999999999995E-2</v>
      </c>
      <c r="AD64" s="22">
        <f>VLOOKUP($C64,Tariffs!$A$8:$N$21,AD$4)</f>
        <v>4.32</v>
      </c>
      <c r="AE64" s="22">
        <f>VLOOKUP($C64,Tariffs!$A$8:$N$21,AE$4)</f>
        <v>0</v>
      </c>
      <c r="AF64" s="22">
        <f>VLOOKUP($C64,Tariffs!$A$8:$N$21,AF$4)</f>
        <v>0</v>
      </c>
    </row>
    <row r="65" spans="2:32" x14ac:dyDescent="0.25">
      <c r="B65" s="9" t="s">
        <v>44</v>
      </c>
      <c r="C65" s="9">
        <v>4</v>
      </c>
      <c r="D65" s="49" t="str">
        <f>VLOOKUP(C65,Tariffs!$A$8:$B$21,2)</f>
        <v>SPEN - SPD</v>
      </c>
      <c r="E65" s="2">
        <v>646.19999999999993</v>
      </c>
      <c r="F65" s="2">
        <v>3335.9999999999995</v>
      </c>
      <c r="G65" s="2">
        <v>6840.9000000000005</v>
      </c>
      <c r="H65" s="2">
        <v>10</v>
      </c>
      <c r="I65" s="13">
        <v>0</v>
      </c>
      <c r="J65" s="5">
        <v>5.4</v>
      </c>
      <c r="K65" s="14">
        <f t="shared" si="1"/>
        <v>0.22879883307965496</v>
      </c>
      <c r="L65" s="3">
        <f t="shared" si="2"/>
        <v>93.769823999999986</v>
      </c>
      <c r="M65" s="3">
        <f t="shared" si="3"/>
        <v>92.491</v>
      </c>
      <c r="N65" s="3">
        <f t="shared" si="4"/>
        <v>88.33</v>
      </c>
      <c r="O65" s="17">
        <v>10</v>
      </c>
      <c r="P65" s="17">
        <f t="shared" si="5"/>
        <v>284.590824</v>
      </c>
      <c r="Q65" s="3">
        <f t="shared" si="6"/>
        <v>122.132115</v>
      </c>
      <c r="R65" s="3">
        <f t="shared" si="7"/>
        <v>23.4695</v>
      </c>
      <c r="S65" s="17">
        <f t="shared" si="8"/>
        <v>145.60161500000001</v>
      </c>
      <c r="T65" s="16">
        <f t="shared" si="0"/>
        <v>-0.48838260856927695</v>
      </c>
      <c r="U65" s="22">
        <f>VLOOKUP($C65,Tariffs!$A$8:$N$21,U$4)</f>
        <v>9.2200000000000006</v>
      </c>
      <c r="V65" s="22">
        <f>VLOOKUP($C65,Tariffs!$A$8:$N$21,V$4)</f>
        <v>0.746</v>
      </c>
      <c r="W65" s="22">
        <f>VLOOKUP($C65,Tariffs!$A$8:$N$21,W$4)</f>
        <v>0.13600000000000001</v>
      </c>
      <c r="X65" s="22">
        <f>VLOOKUP($C65,Tariffs!$A$8:$N$21,X$4)</f>
        <v>25.34</v>
      </c>
      <c r="Y65" s="22">
        <f>VLOOKUP($C65,Tariffs!$A$8:$N$21,Y$4)</f>
        <v>2.42</v>
      </c>
      <c r="Z65" s="22">
        <f>VLOOKUP($C65,Tariffs!$A$8:$N$21,Z$4)</f>
        <v>0.26700000000000002</v>
      </c>
      <c r="AA65" s="22">
        <f>VLOOKUP($C65,Tariffs!$A$8:$N$21,AA$4)</f>
        <v>11.083</v>
      </c>
      <c r="AB65" s="22">
        <f>VLOOKUP($C65,Tariffs!$A$8:$N$21,AB$4)</f>
        <v>1.02</v>
      </c>
      <c r="AC65" s="22">
        <f>VLOOKUP($C65,Tariffs!$A$8:$N$21,AC$4)</f>
        <v>0.24099999999999999</v>
      </c>
      <c r="AD65" s="22">
        <f>VLOOKUP($C65,Tariffs!$A$8:$N$21,AD$4)</f>
        <v>6.43</v>
      </c>
      <c r="AE65" s="22">
        <f>VLOOKUP($C65,Tariffs!$A$8:$N$21,AE$4)</f>
        <v>0</v>
      </c>
      <c r="AF65" s="22">
        <f>VLOOKUP($C65,Tariffs!$A$8:$N$21,AF$4)</f>
        <v>0</v>
      </c>
    </row>
    <row r="66" spans="2:32" x14ac:dyDescent="0.25">
      <c r="B66" s="9" t="s">
        <v>44</v>
      </c>
      <c r="C66" s="9">
        <v>5</v>
      </c>
      <c r="D66" s="49" t="str">
        <f>VLOOKUP(C66,Tariffs!$A$8:$B$21,2)</f>
        <v>SPEN - SPM</v>
      </c>
      <c r="E66" s="2">
        <v>646.19999999999993</v>
      </c>
      <c r="F66" s="2">
        <v>3335.9999999999995</v>
      </c>
      <c r="G66" s="2">
        <v>6840.9000000000005</v>
      </c>
      <c r="H66" s="2">
        <v>10</v>
      </c>
      <c r="I66" s="13">
        <v>0</v>
      </c>
      <c r="J66" s="5">
        <v>5.4</v>
      </c>
      <c r="K66" s="14">
        <f t="shared" si="1"/>
        <v>0.22879883307965496</v>
      </c>
      <c r="L66" s="3">
        <f t="shared" si="2"/>
        <v>181.40644199999997</v>
      </c>
      <c r="M66" s="3">
        <f t="shared" si="3"/>
        <v>67.963000000000008</v>
      </c>
      <c r="N66" s="3">
        <f t="shared" si="4"/>
        <v>88.33</v>
      </c>
      <c r="O66" s="17">
        <v>10</v>
      </c>
      <c r="P66" s="17">
        <f t="shared" si="5"/>
        <v>347.69944199999998</v>
      </c>
      <c r="Q66" s="3">
        <f t="shared" si="6"/>
        <v>218.88241199999999</v>
      </c>
      <c r="R66" s="3">
        <f t="shared" si="7"/>
        <v>17.373999999999999</v>
      </c>
      <c r="S66" s="17">
        <f t="shared" si="8"/>
        <v>236.25641199999998</v>
      </c>
      <c r="T66" s="16">
        <f t="shared" si="0"/>
        <v>-0.32051541227379937</v>
      </c>
      <c r="U66" s="22">
        <f>VLOOKUP($C66,Tariffs!$A$8:$N$21,U$4)</f>
        <v>18.78</v>
      </c>
      <c r="V66" s="22">
        <f>VLOOKUP($C66,Tariffs!$A$8:$N$21,V$4)</f>
        <v>1.2709999999999999</v>
      </c>
      <c r="W66" s="22">
        <f>VLOOKUP($C66,Tariffs!$A$8:$N$21,W$4)</f>
        <v>0.25800000000000001</v>
      </c>
      <c r="X66" s="22">
        <f>VLOOKUP($C66,Tariffs!$A$8:$N$21,X$4)</f>
        <v>18.62</v>
      </c>
      <c r="Y66" s="22">
        <f>VLOOKUP($C66,Tariffs!$A$8:$N$21,Y$4)</f>
        <v>2.42</v>
      </c>
      <c r="Z66" s="22">
        <f>VLOOKUP($C66,Tariffs!$A$8:$N$21,Z$4)</f>
        <v>0.76200000000000001</v>
      </c>
      <c r="AA66" s="22">
        <f>VLOOKUP($C66,Tariffs!$A$8:$N$21,AA$4)</f>
        <v>22.14</v>
      </c>
      <c r="AB66" s="22">
        <f>VLOOKUP($C66,Tariffs!$A$8:$N$21,AB$4)</f>
        <v>1.641</v>
      </c>
      <c r="AC66" s="22">
        <f>VLOOKUP($C66,Tariffs!$A$8:$N$21,AC$4)</f>
        <v>0.308</v>
      </c>
      <c r="AD66" s="22">
        <f>VLOOKUP($C66,Tariffs!$A$8:$N$21,AD$4)</f>
        <v>4.76</v>
      </c>
      <c r="AE66" s="22">
        <f>VLOOKUP($C66,Tariffs!$A$8:$N$21,AE$4)</f>
        <v>0</v>
      </c>
      <c r="AF66" s="22">
        <f>VLOOKUP($C66,Tariffs!$A$8:$N$21,AF$4)</f>
        <v>0</v>
      </c>
    </row>
    <row r="67" spans="2:32" x14ac:dyDescent="0.25">
      <c r="B67" s="9" t="s">
        <v>44</v>
      </c>
      <c r="C67" s="9">
        <v>6</v>
      </c>
      <c r="D67" s="49" t="str">
        <f>VLOOKUP(C67,Tariffs!$A$8:$B$21,2)</f>
        <v>SSE-SEPD</v>
      </c>
      <c r="E67" s="2">
        <v>646.19999999999993</v>
      </c>
      <c r="F67" s="2">
        <v>3335.9999999999995</v>
      </c>
      <c r="G67" s="2">
        <v>6840.9000000000005</v>
      </c>
      <c r="H67" s="2">
        <v>10</v>
      </c>
      <c r="I67" s="13">
        <v>0</v>
      </c>
      <c r="J67" s="5">
        <v>5.4</v>
      </c>
      <c r="K67" s="14">
        <f t="shared" si="1"/>
        <v>0.22879883307965496</v>
      </c>
      <c r="L67" s="3">
        <f t="shared" si="2"/>
        <v>100.632723</v>
      </c>
      <c r="M67" s="3">
        <f t="shared" si="3"/>
        <v>35.952499999999993</v>
      </c>
      <c r="N67" s="3">
        <f t="shared" si="4"/>
        <v>90.885000000000005</v>
      </c>
      <c r="O67" s="17">
        <v>10</v>
      </c>
      <c r="P67" s="17">
        <f t="shared" si="5"/>
        <v>237.47022299999998</v>
      </c>
      <c r="Q67" s="3">
        <f t="shared" si="6"/>
        <v>132.58299</v>
      </c>
      <c r="R67" s="3">
        <f t="shared" si="7"/>
        <v>17.081999999999997</v>
      </c>
      <c r="S67" s="17">
        <f t="shared" si="8"/>
        <v>149.66498999999999</v>
      </c>
      <c r="T67" s="16">
        <f t="shared" si="0"/>
        <v>-0.36975260262420351</v>
      </c>
      <c r="U67" s="22">
        <f>VLOOKUP($C67,Tariffs!$A$8:$N$21,U$4)</f>
        <v>9.98</v>
      </c>
      <c r="V67" s="22">
        <f>VLOOKUP($C67,Tariffs!$A$8:$N$21,V$4)</f>
        <v>0.94599999999999995</v>
      </c>
      <c r="W67" s="22">
        <f>VLOOKUP($C67,Tariffs!$A$8:$N$21,W$4)</f>
        <v>6.7000000000000004E-2</v>
      </c>
      <c r="X67" s="22">
        <f>VLOOKUP($C67,Tariffs!$A$8:$N$21,X$4)</f>
        <v>9.85</v>
      </c>
      <c r="Y67" s="22">
        <f>VLOOKUP($C67,Tariffs!$A$8:$N$21,Y$4)</f>
        <v>2.4900000000000002</v>
      </c>
      <c r="Z67" s="22">
        <f>VLOOKUP($C67,Tariffs!$A$8:$N$21,Z$4)</f>
        <v>0.312</v>
      </c>
      <c r="AA67" s="22">
        <f>VLOOKUP($C67,Tariffs!$A$8:$N$21,AA$4)</f>
        <v>12.321</v>
      </c>
      <c r="AB67" s="22">
        <f>VLOOKUP($C67,Tariffs!$A$8:$N$21,AB$4)</f>
        <v>1.3580000000000001</v>
      </c>
      <c r="AC67" s="22">
        <f>VLOOKUP($C67,Tariffs!$A$8:$N$21,AC$4)</f>
        <v>0.112</v>
      </c>
      <c r="AD67" s="22">
        <f>VLOOKUP($C67,Tariffs!$A$8:$N$21,AD$4)</f>
        <v>4.68</v>
      </c>
      <c r="AE67" s="22">
        <f>VLOOKUP($C67,Tariffs!$A$8:$N$21,AE$4)</f>
        <v>0</v>
      </c>
      <c r="AF67" s="22">
        <f>VLOOKUP($C67,Tariffs!$A$8:$N$21,AF$4)</f>
        <v>0</v>
      </c>
    </row>
    <row r="68" spans="2:32" x14ac:dyDescent="0.25">
      <c r="B68" s="9" t="s">
        <v>44</v>
      </c>
      <c r="C68" s="9">
        <v>7</v>
      </c>
      <c r="D68" s="49" t="str">
        <f>VLOOKUP(C68,Tariffs!$A$8:$B$21,2)</f>
        <v>SSE - SHEPD</v>
      </c>
      <c r="E68" s="2">
        <v>646.19999999999993</v>
      </c>
      <c r="F68" s="2">
        <v>3335.9999999999995</v>
      </c>
      <c r="G68" s="2">
        <v>6840.9000000000005</v>
      </c>
      <c r="H68" s="2">
        <v>10</v>
      </c>
      <c r="I68" s="13">
        <v>0</v>
      </c>
      <c r="J68" s="5">
        <v>5.4</v>
      </c>
      <c r="K68" s="14">
        <f t="shared" si="1"/>
        <v>0.22879883307965496</v>
      </c>
      <c r="L68" s="3">
        <f t="shared" si="2"/>
        <v>151.18705199999999</v>
      </c>
      <c r="M68" s="3">
        <f t="shared" si="3"/>
        <v>80.591999999999999</v>
      </c>
      <c r="N68" s="3">
        <f t="shared" si="4"/>
        <v>139.42999999999998</v>
      </c>
      <c r="O68" s="17">
        <v>10</v>
      </c>
      <c r="P68" s="17">
        <f t="shared" si="5"/>
        <v>381.20905199999993</v>
      </c>
      <c r="Q68" s="3">
        <f t="shared" si="6"/>
        <v>191.13696899999997</v>
      </c>
      <c r="R68" s="3">
        <f t="shared" si="7"/>
        <v>39.310499999999998</v>
      </c>
      <c r="S68" s="17">
        <f t="shared" si="8"/>
        <v>230.44746899999996</v>
      </c>
      <c r="T68" s="16">
        <f t="shared" si="0"/>
        <v>-0.39548269436162287</v>
      </c>
      <c r="U68" s="22">
        <f>VLOOKUP($C68,Tariffs!$A$8:$N$21,U$4)</f>
        <v>6.9740000000000002</v>
      </c>
      <c r="V68" s="22">
        <f>VLOOKUP($C68,Tariffs!$A$8:$N$21,V$4)</f>
        <v>2.246</v>
      </c>
      <c r="W68" s="22">
        <f>VLOOKUP($C68,Tariffs!$A$8:$N$21,W$4)</f>
        <v>0.45600000000000002</v>
      </c>
      <c r="X68" s="22">
        <f>VLOOKUP($C68,Tariffs!$A$8:$N$21,X$4)</f>
        <v>22.08</v>
      </c>
      <c r="Y68" s="22">
        <f>VLOOKUP($C68,Tariffs!$A$8:$N$21,Y$4)</f>
        <v>3.82</v>
      </c>
      <c r="Z68" s="22">
        <f>VLOOKUP($C68,Tariffs!$A$8:$N$21,Z$4)</f>
        <v>0.51200000000000001</v>
      </c>
      <c r="AA68" s="22">
        <f>VLOOKUP($C68,Tariffs!$A$8:$N$21,AA$4)</f>
        <v>8.8460000000000001</v>
      </c>
      <c r="AB68" s="22">
        <f>VLOOKUP($C68,Tariffs!$A$8:$N$21,AB$4)</f>
        <v>2.8410000000000002</v>
      </c>
      <c r="AC68" s="22">
        <f>VLOOKUP($C68,Tariffs!$A$8:$N$21,AC$4)</f>
        <v>0.57299999999999995</v>
      </c>
      <c r="AD68" s="22">
        <f>VLOOKUP($C68,Tariffs!$A$8:$N$21,AD$4)</f>
        <v>10.77</v>
      </c>
      <c r="AE68" s="22">
        <f>VLOOKUP($C68,Tariffs!$A$8:$N$21,AE$4)</f>
        <v>0</v>
      </c>
      <c r="AF68" s="22">
        <f>VLOOKUP($C68,Tariffs!$A$8:$N$21,AF$4)</f>
        <v>0</v>
      </c>
    </row>
    <row r="69" spans="2:32" x14ac:dyDescent="0.25">
      <c r="B69" s="9" t="s">
        <v>44</v>
      </c>
      <c r="C69" s="9">
        <v>8</v>
      </c>
      <c r="D69" s="49" t="str">
        <f>VLOOKUP(C69,Tariffs!$A$8:$B$21,2)</f>
        <v>UKPN - EPN</v>
      </c>
      <c r="E69" s="2">
        <v>646.19999999999993</v>
      </c>
      <c r="F69" s="2">
        <v>3335.9999999999995</v>
      </c>
      <c r="G69" s="2">
        <v>6840.9000000000005</v>
      </c>
      <c r="H69" s="2">
        <v>10</v>
      </c>
      <c r="I69" s="13">
        <v>0</v>
      </c>
      <c r="J69" s="5">
        <v>5.4</v>
      </c>
      <c r="K69" s="14">
        <f t="shared" si="1"/>
        <v>0.22879883307965496</v>
      </c>
      <c r="L69" s="3">
        <f t="shared" si="2"/>
        <v>74.664362999999994</v>
      </c>
      <c r="M69" s="3">
        <f t="shared" si="3"/>
        <v>46.099499999999999</v>
      </c>
      <c r="N69" s="3">
        <f t="shared" si="4"/>
        <v>113.515</v>
      </c>
      <c r="O69" s="17">
        <v>10</v>
      </c>
      <c r="P69" s="17">
        <f t="shared" si="5"/>
        <v>244.278863</v>
      </c>
      <c r="Q69" s="3">
        <f t="shared" si="6"/>
        <v>92.299022999999991</v>
      </c>
      <c r="R69" s="3">
        <f t="shared" si="7"/>
        <v>16.826499999999999</v>
      </c>
      <c r="S69" s="17">
        <f t="shared" si="8"/>
        <v>109.12552299999999</v>
      </c>
      <c r="T69" s="16">
        <f t="shared" si="0"/>
        <v>-0.55327480380486305</v>
      </c>
      <c r="U69" s="22">
        <f>VLOOKUP($C69,Tariffs!$A$8:$N$21,U$4)</f>
        <v>10.268000000000001</v>
      </c>
      <c r="V69" s="22">
        <f>VLOOKUP($C69,Tariffs!$A$8:$N$21,V$4)</f>
        <v>0.161</v>
      </c>
      <c r="W69" s="22">
        <f>VLOOKUP($C69,Tariffs!$A$8:$N$21,W$4)</f>
        <v>4.2999999999999997E-2</v>
      </c>
      <c r="X69" s="22">
        <f>VLOOKUP($C69,Tariffs!$A$8:$N$21,X$4)</f>
        <v>12.63</v>
      </c>
      <c r="Y69" s="22">
        <f>VLOOKUP($C69,Tariffs!$A$8:$N$21,Y$4)</f>
        <v>3.11</v>
      </c>
      <c r="Z69" s="22">
        <f>VLOOKUP($C69,Tariffs!$A$8:$N$21,Z$4)</f>
        <v>0.311</v>
      </c>
      <c r="AA69" s="22">
        <f>VLOOKUP($C69,Tariffs!$A$8:$N$21,AA$4)</f>
        <v>12.507</v>
      </c>
      <c r="AB69" s="22">
        <f>VLOOKUP($C69,Tariffs!$A$8:$N$21,AB$4)</f>
        <v>0.219</v>
      </c>
      <c r="AC69" s="22">
        <f>VLOOKUP($C69,Tariffs!$A$8:$N$21,AC$4)</f>
        <v>6.0999999999999999E-2</v>
      </c>
      <c r="AD69" s="22">
        <f>VLOOKUP($C69,Tariffs!$A$8:$N$21,AD$4)</f>
        <v>4.6100000000000003</v>
      </c>
      <c r="AE69" s="22">
        <f>VLOOKUP($C69,Tariffs!$A$8:$N$21,AE$4)</f>
        <v>0</v>
      </c>
      <c r="AF69" s="22">
        <f>VLOOKUP($C69,Tariffs!$A$8:$N$21,AF$4)</f>
        <v>0</v>
      </c>
    </row>
    <row r="70" spans="2:32" x14ac:dyDescent="0.25">
      <c r="B70" s="9" t="s">
        <v>44</v>
      </c>
      <c r="C70" s="9">
        <v>9</v>
      </c>
      <c r="D70" s="49" t="str">
        <f>VLOOKUP(C70,Tariffs!$A$8:$B$21,2)</f>
        <v>UKPN - LPN</v>
      </c>
      <c r="E70" s="2">
        <v>646.19999999999993</v>
      </c>
      <c r="F70" s="2">
        <v>3335.9999999999995</v>
      </c>
      <c r="G70" s="2">
        <v>6840.9000000000005</v>
      </c>
      <c r="H70" s="2">
        <v>10</v>
      </c>
      <c r="I70" s="13">
        <v>0</v>
      </c>
      <c r="J70" s="5">
        <v>5.4</v>
      </c>
      <c r="K70" s="14">
        <f t="shared" ref="K70:K133" si="9">SUM(E70:G70)/(J70*365*24)</f>
        <v>0.22879883307965496</v>
      </c>
      <c r="L70" s="3">
        <f t="shared" si="2"/>
        <v>39.918170999999994</v>
      </c>
      <c r="M70" s="3">
        <f t="shared" si="3"/>
        <v>35.295499999999997</v>
      </c>
      <c r="N70" s="3">
        <f t="shared" si="4"/>
        <v>152.935</v>
      </c>
      <c r="O70" s="17">
        <v>10</v>
      </c>
      <c r="P70" s="17">
        <f t="shared" si="5"/>
        <v>238.14867099999998</v>
      </c>
      <c r="Q70" s="3">
        <f t="shared" si="6"/>
        <v>55.386761999999983</v>
      </c>
      <c r="R70" s="3">
        <f t="shared" si="7"/>
        <v>15.402999999999999</v>
      </c>
      <c r="S70" s="17">
        <f t="shared" si="8"/>
        <v>70.789761999999982</v>
      </c>
      <c r="T70" s="16">
        <f t="shared" ref="T70:T133" si="10">IF(E70,(+(S70-P70)/P70),"-")</f>
        <v>-0.70274970797548564</v>
      </c>
      <c r="U70" s="22">
        <f>VLOOKUP($C70,Tariffs!$A$8:$N$21,U$4)</f>
        <v>4.3159999999999998</v>
      </c>
      <c r="V70" s="22">
        <f>VLOOKUP($C70,Tariffs!$A$8:$N$21,V$4)</f>
        <v>0.33800000000000002</v>
      </c>
      <c r="W70" s="22">
        <f>VLOOKUP($C70,Tariffs!$A$8:$N$21,W$4)</f>
        <v>1.0999999999999999E-2</v>
      </c>
      <c r="X70" s="22">
        <f>VLOOKUP($C70,Tariffs!$A$8:$N$21,X$4)</f>
        <v>9.67</v>
      </c>
      <c r="Y70" s="22">
        <f>VLOOKUP($C70,Tariffs!$A$8:$N$21,Y$4)</f>
        <v>4.1900000000000004</v>
      </c>
      <c r="Z70" s="22">
        <f>VLOOKUP($C70,Tariffs!$A$8:$N$21,Z$4)</f>
        <v>0.29599999999999999</v>
      </c>
      <c r="AA70" s="22">
        <f>VLOOKUP($C70,Tariffs!$A$8:$N$21,AA$4)</f>
        <v>5.82</v>
      </c>
      <c r="AB70" s="22">
        <f>VLOOKUP($C70,Tariffs!$A$8:$N$21,AB$4)</f>
        <v>0.496</v>
      </c>
      <c r="AC70" s="22">
        <f>VLOOKUP($C70,Tariffs!$A$8:$N$21,AC$4)</f>
        <v>1.7999999999999999E-2</v>
      </c>
      <c r="AD70" s="22">
        <f>VLOOKUP($C70,Tariffs!$A$8:$N$21,AD$4)</f>
        <v>4.22</v>
      </c>
      <c r="AE70" s="22">
        <f>VLOOKUP($C70,Tariffs!$A$8:$N$21,AE$4)</f>
        <v>0</v>
      </c>
      <c r="AF70" s="22">
        <f>VLOOKUP($C70,Tariffs!$A$8:$N$21,AF$4)</f>
        <v>0</v>
      </c>
    </row>
    <row r="71" spans="2:32" x14ac:dyDescent="0.25">
      <c r="B71" s="9" t="s">
        <v>44</v>
      </c>
      <c r="C71" s="9">
        <v>10</v>
      </c>
      <c r="D71" s="49" t="str">
        <f>VLOOKUP(C71,Tariffs!$A$8:$B$21,2)</f>
        <v>UKPN - SPN</v>
      </c>
      <c r="E71" s="2">
        <v>646.19999999999993</v>
      </c>
      <c r="F71" s="2">
        <v>3335.9999999999995</v>
      </c>
      <c r="G71" s="2">
        <v>6840.9000000000005</v>
      </c>
      <c r="H71" s="2">
        <v>10</v>
      </c>
      <c r="I71" s="13">
        <v>0</v>
      </c>
      <c r="J71" s="5">
        <v>5.4</v>
      </c>
      <c r="K71" s="14">
        <f t="shared" si="9"/>
        <v>0.22879883307965496</v>
      </c>
      <c r="L71" s="3">
        <f t="shared" ref="L71:L134" si="11">(E71*U71/100)+(F71*V71/100)+(G71*W71/100)</f>
        <v>88.649951999999999</v>
      </c>
      <c r="M71" s="3">
        <f t="shared" ref="M71:M134" si="12">X71/100*365</f>
        <v>45.515500000000003</v>
      </c>
      <c r="N71" s="3">
        <f t="shared" ref="N71:N134" si="13">+H71*Y71/100*365</f>
        <v>113.515</v>
      </c>
      <c r="O71" s="17">
        <v>10</v>
      </c>
      <c r="P71" s="17">
        <f t="shared" ref="P71:P134" si="14">SUM(L71:O71)</f>
        <v>257.680452</v>
      </c>
      <c r="Q71" s="3">
        <f t="shared" ref="Q71:Q134" si="15">(E71*AA71/100)+(F71*AB71/100)+(G71*AC71/100)</f>
        <v>89.155916999999988</v>
      </c>
      <c r="R71" s="3">
        <f t="shared" ref="R71:R134" si="16">+AD71/100*365</f>
        <v>15.6585</v>
      </c>
      <c r="S71" s="17">
        <f t="shared" ref="S71:S134" si="17">+R71+Q71</f>
        <v>104.81441699999999</v>
      </c>
      <c r="T71" s="16">
        <f t="shared" si="10"/>
        <v>-0.59323877233807398</v>
      </c>
      <c r="U71" s="22">
        <f>VLOOKUP($C71,Tariffs!$A$8:$N$21,U$4)</f>
        <v>12.509</v>
      </c>
      <c r="V71" s="22">
        <f>VLOOKUP($C71,Tariffs!$A$8:$N$21,V$4)</f>
        <v>0.18099999999999999</v>
      </c>
      <c r="W71" s="22">
        <f>VLOOKUP($C71,Tariffs!$A$8:$N$21,W$4)</f>
        <v>2.5999999999999999E-2</v>
      </c>
      <c r="X71" s="22">
        <f>VLOOKUP($C71,Tariffs!$A$8:$N$21,X$4)</f>
        <v>12.47</v>
      </c>
      <c r="Y71" s="22">
        <f>VLOOKUP($C71,Tariffs!$A$8:$N$21,Y$4)</f>
        <v>3.11</v>
      </c>
      <c r="Z71" s="22">
        <f>VLOOKUP($C71,Tariffs!$A$8:$N$21,Z$4)</f>
        <v>0.35299999999999998</v>
      </c>
      <c r="AA71" s="22">
        <f>VLOOKUP($C71,Tariffs!$A$8:$N$21,AA$4)</f>
        <v>12.427</v>
      </c>
      <c r="AB71" s="22">
        <f>VLOOKUP($C71,Tariffs!$A$8:$N$21,AB$4)</f>
        <v>0.21</v>
      </c>
      <c r="AC71" s="22">
        <f>VLOOKUP($C71,Tariffs!$A$8:$N$21,AC$4)</f>
        <v>2.7E-2</v>
      </c>
      <c r="AD71" s="22">
        <f>VLOOKUP($C71,Tariffs!$A$8:$N$21,AD$4)</f>
        <v>4.29</v>
      </c>
      <c r="AE71" s="22">
        <f>VLOOKUP($C71,Tariffs!$A$8:$N$21,AE$4)</f>
        <v>0</v>
      </c>
      <c r="AF71" s="22">
        <f>VLOOKUP($C71,Tariffs!$A$8:$N$21,AF$4)</f>
        <v>0</v>
      </c>
    </row>
    <row r="72" spans="2:32" x14ac:dyDescent="0.25">
      <c r="B72" s="9" t="s">
        <v>44</v>
      </c>
      <c r="C72" s="9">
        <v>11</v>
      </c>
      <c r="D72" s="49" t="str">
        <f>VLOOKUP(C72,Tariffs!$A$8:$B$21,2)</f>
        <v>WPD - EastM</v>
      </c>
      <c r="E72" s="2">
        <v>646.19999999999993</v>
      </c>
      <c r="F72" s="2">
        <v>3335.9999999999995</v>
      </c>
      <c r="G72" s="2">
        <v>6840.9000000000005</v>
      </c>
      <c r="H72" s="2">
        <v>10</v>
      </c>
      <c r="I72" s="13">
        <v>0</v>
      </c>
      <c r="J72" s="5">
        <v>5.4</v>
      </c>
      <c r="K72" s="14">
        <f t="shared" si="9"/>
        <v>0.22879883307965496</v>
      </c>
      <c r="L72" s="3">
        <f t="shared" si="11"/>
        <v>82.649981999999994</v>
      </c>
      <c r="M72" s="3">
        <f t="shared" si="12"/>
        <v>31.025000000000002</v>
      </c>
      <c r="N72" s="3">
        <f t="shared" si="13"/>
        <v>84.314999999999998</v>
      </c>
      <c r="O72" s="17">
        <v>10</v>
      </c>
      <c r="P72" s="17">
        <f t="shared" si="14"/>
        <v>207.989982</v>
      </c>
      <c r="Q72" s="3">
        <f t="shared" si="15"/>
        <v>107.10628799999998</v>
      </c>
      <c r="R72" s="3">
        <f t="shared" si="16"/>
        <v>19.491</v>
      </c>
      <c r="S72" s="17">
        <f t="shared" si="17"/>
        <v>126.59728799999998</v>
      </c>
      <c r="T72" s="16">
        <f t="shared" si="10"/>
        <v>-0.3913298766476167</v>
      </c>
      <c r="U72" s="22">
        <f>VLOOKUP($C72,Tariffs!$A$8:$N$21,U$4)</f>
        <v>10.372999999999999</v>
      </c>
      <c r="V72" s="22">
        <f>VLOOKUP($C72,Tariffs!$A$8:$N$21,V$4)</f>
        <v>0.41899999999999998</v>
      </c>
      <c r="W72" s="22">
        <f>VLOOKUP($C72,Tariffs!$A$8:$N$21,W$4)</f>
        <v>2.4E-2</v>
      </c>
      <c r="X72" s="22">
        <f>VLOOKUP($C72,Tariffs!$A$8:$N$21,X$4)</f>
        <v>8.5</v>
      </c>
      <c r="Y72" s="22">
        <f>VLOOKUP($C72,Tariffs!$A$8:$N$21,Y$4)</f>
        <v>2.31</v>
      </c>
      <c r="Z72" s="22">
        <f>VLOOKUP($C72,Tariffs!$A$8:$N$21,Z$4)</f>
        <v>0.35799999999999998</v>
      </c>
      <c r="AA72" s="22">
        <f>VLOOKUP($C72,Tariffs!$A$8:$N$21,AA$4)</f>
        <v>13.122</v>
      </c>
      <c r="AB72" s="22">
        <f>VLOOKUP($C72,Tariffs!$A$8:$N$21,AB$4)</f>
        <v>0.59499999999999997</v>
      </c>
      <c r="AC72" s="22">
        <f>VLOOKUP($C72,Tariffs!$A$8:$N$21,AC$4)</f>
        <v>3.5999999999999997E-2</v>
      </c>
      <c r="AD72" s="22">
        <f>VLOOKUP($C72,Tariffs!$A$8:$N$21,AD$4)</f>
        <v>5.34</v>
      </c>
      <c r="AE72" s="22">
        <f>VLOOKUP($C72,Tariffs!$A$8:$N$21,AE$4)</f>
        <v>0</v>
      </c>
      <c r="AF72" s="22">
        <f>VLOOKUP($C72,Tariffs!$A$8:$N$21,AF$4)</f>
        <v>0</v>
      </c>
    </row>
    <row r="73" spans="2:32" x14ac:dyDescent="0.25">
      <c r="B73" s="9" t="s">
        <v>44</v>
      </c>
      <c r="C73" s="9">
        <v>12</v>
      </c>
      <c r="D73" s="49" t="str">
        <f>VLOOKUP(C73,Tariffs!$A$8:$B$21,2)</f>
        <v>WPD - SWales</v>
      </c>
      <c r="E73" s="2">
        <v>646.19999999999993</v>
      </c>
      <c r="F73" s="2">
        <v>3335.9999999999995</v>
      </c>
      <c r="G73" s="2">
        <v>6840.9000000000005</v>
      </c>
      <c r="H73" s="2">
        <v>10</v>
      </c>
      <c r="I73" s="13">
        <v>0</v>
      </c>
      <c r="J73" s="5">
        <v>5.4</v>
      </c>
      <c r="K73" s="14">
        <f t="shared" si="9"/>
        <v>0.22879883307965496</v>
      </c>
      <c r="L73" s="3">
        <f t="shared" si="11"/>
        <v>165.95984999999996</v>
      </c>
      <c r="M73" s="3">
        <f t="shared" si="12"/>
        <v>37.266500000000001</v>
      </c>
      <c r="N73" s="3">
        <f t="shared" si="13"/>
        <v>101.46999999999998</v>
      </c>
      <c r="O73" s="17">
        <v>10</v>
      </c>
      <c r="P73" s="17">
        <f t="shared" si="14"/>
        <v>314.69634999999994</v>
      </c>
      <c r="Q73" s="3">
        <f t="shared" si="15"/>
        <v>218.05534499999996</v>
      </c>
      <c r="R73" s="3">
        <f t="shared" si="16"/>
        <v>25.914999999999999</v>
      </c>
      <c r="S73" s="17">
        <f t="shared" si="17"/>
        <v>243.97034499999995</v>
      </c>
      <c r="T73" s="16">
        <f t="shared" si="10"/>
        <v>-0.22474364573977423</v>
      </c>
      <c r="U73" s="22">
        <f>VLOOKUP($C73,Tariffs!$A$8:$N$21,U$4)</f>
        <v>16.370999999999999</v>
      </c>
      <c r="V73" s="22">
        <f>VLOOKUP($C73,Tariffs!$A$8:$N$21,V$4)</f>
        <v>1.5740000000000001</v>
      </c>
      <c r="W73" s="22">
        <f>VLOOKUP($C73,Tariffs!$A$8:$N$21,W$4)</f>
        <v>0.112</v>
      </c>
      <c r="X73" s="22">
        <f>VLOOKUP($C73,Tariffs!$A$8:$N$21,X$4)</f>
        <v>10.210000000000001</v>
      </c>
      <c r="Y73" s="22">
        <f>VLOOKUP($C73,Tariffs!$A$8:$N$21,Y$4)</f>
        <v>2.78</v>
      </c>
      <c r="Z73" s="22">
        <f>VLOOKUP($C73,Tariffs!$A$8:$N$21,Z$4)</f>
        <v>0.56799999999999995</v>
      </c>
      <c r="AA73" s="22">
        <f>VLOOKUP($C73,Tariffs!$A$8:$N$21,AA$4)</f>
        <v>21.463999999999999</v>
      </c>
      <c r="AB73" s="22">
        <f>VLOOKUP($C73,Tariffs!$A$8:$N$21,AB$4)</f>
        <v>2.0649999999999999</v>
      </c>
      <c r="AC73" s="22">
        <f>VLOOKUP($C73,Tariffs!$A$8:$N$21,AC$4)</f>
        <v>0.153</v>
      </c>
      <c r="AD73" s="22">
        <f>VLOOKUP($C73,Tariffs!$A$8:$N$21,AD$4)</f>
        <v>7.1</v>
      </c>
      <c r="AE73" s="22">
        <f>VLOOKUP($C73,Tariffs!$A$8:$N$21,AE$4)</f>
        <v>0</v>
      </c>
      <c r="AF73" s="22">
        <f>VLOOKUP($C73,Tariffs!$A$8:$N$21,AF$4)</f>
        <v>0</v>
      </c>
    </row>
    <row r="74" spans="2:32" x14ac:dyDescent="0.25">
      <c r="B74" s="9" t="s">
        <v>44</v>
      </c>
      <c r="C74" s="9">
        <v>13</v>
      </c>
      <c r="D74" s="49" t="str">
        <f>VLOOKUP(C74,Tariffs!$A$8:$B$21,2)</f>
        <v>WPD - SWest</v>
      </c>
      <c r="E74" s="2">
        <v>646.19999999999993</v>
      </c>
      <c r="F74" s="2">
        <v>3335.9999999999995</v>
      </c>
      <c r="G74" s="2">
        <v>6840.9000000000005</v>
      </c>
      <c r="H74" s="2">
        <v>10</v>
      </c>
      <c r="I74" s="13">
        <v>0</v>
      </c>
      <c r="J74" s="5">
        <v>5.4</v>
      </c>
      <c r="K74" s="14">
        <f t="shared" si="9"/>
        <v>0.22879883307965496</v>
      </c>
      <c r="L74" s="3">
        <f t="shared" si="11"/>
        <v>185.699073</v>
      </c>
      <c r="M74" s="3">
        <f t="shared" si="12"/>
        <v>32.046999999999997</v>
      </c>
      <c r="N74" s="3">
        <f t="shared" si="13"/>
        <v>98.184999999999988</v>
      </c>
      <c r="O74" s="17">
        <v>10</v>
      </c>
      <c r="P74" s="17">
        <f t="shared" si="14"/>
        <v>325.93107299999997</v>
      </c>
      <c r="Q74" s="3">
        <f t="shared" si="15"/>
        <v>248.89394099999998</v>
      </c>
      <c r="R74" s="3">
        <f t="shared" si="16"/>
        <v>25.221499999999999</v>
      </c>
      <c r="S74" s="17">
        <f t="shared" si="17"/>
        <v>274.11544099999998</v>
      </c>
      <c r="T74" s="16">
        <f t="shared" si="10"/>
        <v>-0.1589772694056697</v>
      </c>
      <c r="U74" s="22">
        <f>VLOOKUP($C74,Tariffs!$A$8:$N$21,U$4)</f>
        <v>25.405000000000001</v>
      </c>
      <c r="V74" s="22">
        <f>VLOOKUP($C74,Tariffs!$A$8:$N$21,V$4)</f>
        <v>0.34399999999999997</v>
      </c>
      <c r="W74" s="22">
        <f>VLOOKUP($C74,Tariffs!$A$8:$N$21,W$4)</f>
        <v>0.14699999999999999</v>
      </c>
      <c r="X74" s="22">
        <f>VLOOKUP($C74,Tariffs!$A$8:$N$21,X$4)</f>
        <v>8.7799999999999994</v>
      </c>
      <c r="Y74" s="22">
        <f>VLOOKUP($C74,Tariffs!$A$8:$N$21,Y$4)</f>
        <v>2.69</v>
      </c>
      <c r="Z74" s="22">
        <f>VLOOKUP($C74,Tariffs!$A$8:$N$21,Z$4)</f>
        <v>0.39900000000000002</v>
      </c>
      <c r="AA74" s="22">
        <f>VLOOKUP($C74,Tariffs!$A$8:$N$21,AA$4)</f>
        <v>33.572000000000003</v>
      </c>
      <c r="AB74" s="22">
        <f>VLOOKUP($C74,Tariffs!$A$8:$N$21,AB$4)</f>
        <v>0.52100000000000002</v>
      </c>
      <c r="AC74" s="22">
        <f>VLOOKUP($C74,Tariffs!$A$8:$N$21,AC$4)</f>
        <v>0.21299999999999999</v>
      </c>
      <c r="AD74" s="22">
        <f>VLOOKUP($C74,Tariffs!$A$8:$N$21,AD$4)</f>
        <v>6.91</v>
      </c>
      <c r="AE74" s="22">
        <f>VLOOKUP($C74,Tariffs!$A$8:$N$21,AE$4)</f>
        <v>0</v>
      </c>
      <c r="AF74" s="22">
        <f>VLOOKUP($C74,Tariffs!$A$8:$N$21,AF$4)</f>
        <v>0</v>
      </c>
    </row>
    <row r="75" spans="2:32" ht="15.75" thickBot="1" x14ac:dyDescent="0.3">
      <c r="B75" s="39" t="s">
        <v>44</v>
      </c>
      <c r="C75" s="39">
        <v>14</v>
      </c>
      <c r="D75" s="50" t="str">
        <f>VLOOKUP(C75,Tariffs!$A$8:$B$21,2)</f>
        <v>WPD - WestM</v>
      </c>
      <c r="E75" s="40">
        <v>646.19999999999993</v>
      </c>
      <c r="F75" s="40">
        <v>3335.9999999999995</v>
      </c>
      <c r="G75" s="40">
        <v>6840.9000000000005</v>
      </c>
      <c r="H75" s="40">
        <v>10</v>
      </c>
      <c r="I75" s="41">
        <v>0</v>
      </c>
      <c r="J75" s="42">
        <v>5.4</v>
      </c>
      <c r="K75" s="43">
        <f t="shared" si="9"/>
        <v>0.22879883307965496</v>
      </c>
      <c r="L75" s="44">
        <f t="shared" si="11"/>
        <v>94.668860999999978</v>
      </c>
      <c r="M75" s="44">
        <f t="shared" si="12"/>
        <v>31.754999999999999</v>
      </c>
      <c r="N75" s="44">
        <f t="shared" si="13"/>
        <v>117.89499999999998</v>
      </c>
      <c r="O75" s="45">
        <v>10</v>
      </c>
      <c r="P75" s="45">
        <f t="shared" si="14"/>
        <v>254.31886099999997</v>
      </c>
      <c r="Q75" s="44">
        <f t="shared" si="15"/>
        <v>122.26010099999999</v>
      </c>
      <c r="R75" s="44">
        <f t="shared" si="16"/>
        <v>22.666499999999999</v>
      </c>
      <c r="S75" s="45">
        <f t="shared" si="17"/>
        <v>144.92660100000001</v>
      </c>
      <c r="T75" s="46">
        <f t="shared" si="10"/>
        <v>-0.43013821141641545</v>
      </c>
      <c r="U75" s="48">
        <f>VLOOKUP($C75,Tariffs!$A$8:$N$21,U$4)</f>
        <v>11.07</v>
      </c>
      <c r="V75" s="48">
        <f>VLOOKUP($C75,Tariffs!$A$8:$N$21,V$4)</f>
        <v>0.59299999999999997</v>
      </c>
      <c r="W75" s="48">
        <f>VLOOKUP($C75,Tariffs!$A$8:$N$21,W$4)</f>
        <v>4.9000000000000002E-2</v>
      </c>
      <c r="X75" s="48">
        <f>VLOOKUP($C75,Tariffs!$A$8:$N$21,X$4)</f>
        <v>8.6999999999999993</v>
      </c>
      <c r="Y75" s="48">
        <f>VLOOKUP($C75,Tariffs!$A$8:$N$21,Y$4)</f>
        <v>3.23</v>
      </c>
      <c r="Z75" s="48">
        <f>VLOOKUP($C75,Tariffs!$A$8:$N$21,Z$4)</f>
        <v>0.39300000000000002</v>
      </c>
      <c r="AA75" s="48">
        <f>VLOOKUP($C75,Tariffs!$A$8:$N$21,AA$4)</f>
        <v>14.063000000000001</v>
      </c>
      <c r="AB75" s="48">
        <f>VLOOKUP($C75,Tariffs!$A$8:$N$21,AB$4)</f>
        <v>0.78700000000000003</v>
      </c>
      <c r="AC75" s="48">
        <f>VLOOKUP($C75,Tariffs!$A$8:$N$21,AC$4)</f>
        <v>7.4999999999999997E-2</v>
      </c>
      <c r="AD75" s="48">
        <f>VLOOKUP($C75,Tariffs!$A$8:$N$21,AD$4)</f>
        <v>6.21</v>
      </c>
      <c r="AE75" s="48">
        <f>VLOOKUP($C75,Tariffs!$A$8:$N$21,AE$4)</f>
        <v>0</v>
      </c>
      <c r="AF75" s="48">
        <f>VLOOKUP($C75,Tariffs!$A$8:$N$21,AF$4)</f>
        <v>0</v>
      </c>
    </row>
    <row r="76" spans="2:32" ht="15.75" thickTop="1" x14ac:dyDescent="0.25">
      <c r="B76" s="31" t="s">
        <v>53</v>
      </c>
      <c r="C76" s="31">
        <v>1</v>
      </c>
      <c r="D76" s="51" t="str">
        <f>VLOOKUP(C76,Tariffs!$A$8:$B$21,2)</f>
        <v>ENWL</v>
      </c>
      <c r="E76" s="32">
        <v>5768.0999999999995</v>
      </c>
      <c r="F76" s="32">
        <v>25211.399999999998</v>
      </c>
      <c r="G76" s="32">
        <v>12033.2</v>
      </c>
      <c r="H76" s="32">
        <v>40</v>
      </c>
      <c r="I76" s="33">
        <v>0.30500000000000005</v>
      </c>
      <c r="J76" s="34">
        <v>27.8</v>
      </c>
      <c r="K76" s="35">
        <f t="shared" si="9"/>
        <v>0.17662322197036889</v>
      </c>
      <c r="L76" s="36">
        <f t="shared" si="11"/>
        <v>1121.9840149999998</v>
      </c>
      <c r="M76" s="36">
        <f t="shared" si="12"/>
        <v>42.011499999999998</v>
      </c>
      <c r="N76" s="36">
        <f t="shared" si="13"/>
        <v>489.1</v>
      </c>
      <c r="O76" s="37">
        <v>10</v>
      </c>
      <c r="P76" s="37">
        <f t="shared" si="14"/>
        <v>1663.095515</v>
      </c>
      <c r="Q76" s="36">
        <f t="shared" si="15"/>
        <v>1779.9610579999996</v>
      </c>
      <c r="R76" s="36">
        <f t="shared" si="16"/>
        <v>12.081499999999998</v>
      </c>
      <c r="S76" s="37">
        <f t="shared" si="17"/>
        <v>1792.0425579999996</v>
      </c>
      <c r="T76" s="38">
        <f t="shared" si="10"/>
        <v>7.7534357971015072E-2</v>
      </c>
      <c r="U76" s="47">
        <f>VLOOKUP($C76,Tariffs!$A$8:$N$21,U$4)</f>
        <v>14.135</v>
      </c>
      <c r="V76" s="47">
        <f>VLOOKUP($C76,Tariffs!$A$8:$N$21,V$4)</f>
        <v>1.1399999999999999</v>
      </c>
      <c r="W76" s="47">
        <f>VLOOKUP($C76,Tariffs!$A$8:$N$21,W$4)</f>
        <v>0.16</v>
      </c>
      <c r="X76" s="47">
        <f>VLOOKUP($C76,Tariffs!$A$8:$N$21,X$4)</f>
        <v>11.51</v>
      </c>
      <c r="Y76" s="47">
        <f>VLOOKUP($C76,Tariffs!$A$8:$N$21,Y$4)</f>
        <v>3.35</v>
      </c>
      <c r="Z76" s="47">
        <f>VLOOKUP($C76,Tariffs!$A$8:$N$21,Z$4)</f>
        <v>0.38100000000000001</v>
      </c>
      <c r="AA76" s="47">
        <f>VLOOKUP($C76,Tariffs!$A$8:$N$21,AA$4)</f>
        <v>22.09</v>
      </c>
      <c r="AB76" s="47">
        <f>VLOOKUP($C76,Tariffs!$A$8:$N$21,AB$4)</f>
        <v>1.8839999999999999</v>
      </c>
      <c r="AC76" s="47">
        <f>VLOOKUP($C76,Tariffs!$A$8:$N$21,AC$4)</f>
        <v>0.25600000000000001</v>
      </c>
      <c r="AD76" s="47">
        <f>VLOOKUP($C76,Tariffs!$A$8:$N$21,AD$4)</f>
        <v>3.31</v>
      </c>
      <c r="AE76" s="47">
        <f>VLOOKUP($C76,Tariffs!$A$8:$N$21,AE$4)</f>
        <v>0</v>
      </c>
      <c r="AF76" s="47">
        <f>VLOOKUP($C76,Tariffs!$A$8:$N$21,AF$4)</f>
        <v>0</v>
      </c>
    </row>
    <row r="77" spans="2:32" x14ac:dyDescent="0.25">
      <c r="B77" s="9" t="s">
        <v>53</v>
      </c>
      <c r="C77" s="9">
        <v>2</v>
      </c>
      <c r="D77" s="49" t="str">
        <f>VLOOKUP(C77,Tariffs!$A$8:$B$21,2)</f>
        <v>NPG - NEDL</v>
      </c>
      <c r="E77" s="2">
        <v>5768.0999999999995</v>
      </c>
      <c r="F77" s="2">
        <v>25211.399999999998</v>
      </c>
      <c r="G77" s="2">
        <v>12033.2</v>
      </c>
      <c r="H77" s="2">
        <v>40</v>
      </c>
      <c r="I77" s="13">
        <v>0.30500000000000005</v>
      </c>
      <c r="J77" s="5">
        <v>27.8</v>
      </c>
      <c r="K77" s="14">
        <f t="shared" si="9"/>
        <v>0.17662322197036889</v>
      </c>
      <c r="L77" s="3">
        <f t="shared" si="11"/>
        <v>952.28929399999981</v>
      </c>
      <c r="M77" s="3">
        <f t="shared" si="12"/>
        <v>49.749500000000005</v>
      </c>
      <c r="N77" s="3">
        <f t="shared" si="13"/>
        <v>213.16</v>
      </c>
      <c r="O77" s="17">
        <v>10</v>
      </c>
      <c r="P77" s="17">
        <f t="shared" si="14"/>
        <v>1225.1987939999999</v>
      </c>
      <c r="Q77" s="3">
        <f t="shared" si="15"/>
        <v>1307.9426429999999</v>
      </c>
      <c r="R77" s="3">
        <f t="shared" si="16"/>
        <v>16.169499999999999</v>
      </c>
      <c r="S77" s="17">
        <f t="shared" si="17"/>
        <v>1324.1121429999998</v>
      </c>
      <c r="T77" s="16">
        <f t="shared" si="10"/>
        <v>8.0732489686077782E-2</v>
      </c>
      <c r="U77" s="22">
        <f>VLOOKUP($C77,Tariffs!$A$8:$N$21,U$4)</f>
        <v>11.95</v>
      </c>
      <c r="V77" s="22">
        <f>VLOOKUP($C77,Tariffs!$A$8:$N$21,V$4)</f>
        <v>0.98399999999999999</v>
      </c>
      <c r="W77" s="22">
        <f>VLOOKUP($C77,Tariffs!$A$8:$N$21,W$4)</f>
        <v>0.124</v>
      </c>
      <c r="X77" s="22">
        <f>VLOOKUP($C77,Tariffs!$A$8:$N$21,X$4)</f>
        <v>13.63</v>
      </c>
      <c r="Y77" s="22">
        <f>VLOOKUP($C77,Tariffs!$A$8:$N$21,Y$4)</f>
        <v>1.46</v>
      </c>
      <c r="Z77" s="22">
        <f>VLOOKUP($C77,Tariffs!$A$8:$N$21,Z$4)</f>
        <v>0.30399999999999999</v>
      </c>
      <c r="AA77" s="22">
        <f>VLOOKUP($C77,Tariffs!$A$8:$N$21,AA$4)</f>
        <v>16.207000000000001</v>
      </c>
      <c r="AB77" s="22">
        <f>VLOOKUP($C77,Tariffs!$A$8:$N$21,AB$4)</f>
        <v>1.3939999999999999</v>
      </c>
      <c r="AC77" s="22">
        <f>VLOOKUP($C77,Tariffs!$A$8:$N$21,AC$4)</f>
        <v>0.18</v>
      </c>
      <c r="AD77" s="22">
        <f>VLOOKUP($C77,Tariffs!$A$8:$N$21,AD$4)</f>
        <v>4.43</v>
      </c>
      <c r="AE77" s="22">
        <f>VLOOKUP($C77,Tariffs!$A$8:$N$21,AE$4)</f>
        <v>0</v>
      </c>
      <c r="AF77" s="22">
        <f>VLOOKUP($C77,Tariffs!$A$8:$N$21,AF$4)</f>
        <v>0</v>
      </c>
    </row>
    <row r="78" spans="2:32" x14ac:dyDescent="0.25">
      <c r="B78" s="9" t="s">
        <v>53</v>
      </c>
      <c r="C78" s="9">
        <v>3</v>
      </c>
      <c r="D78" s="49" t="str">
        <f>VLOOKUP(C78,Tariffs!$A$8:$B$21,2)</f>
        <v>NPG - YEDL</v>
      </c>
      <c r="E78" s="2">
        <v>5768.0999999999995</v>
      </c>
      <c r="F78" s="2">
        <v>25211.399999999998</v>
      </c>
      <c r="G78" s="2">
        <v>12033.2</v>
      </c>
      <c r="H78" s="2">
        <v>40</v>
      </c>
      <c r="I78" s="13">
        <v>0.30500000000000005</v>
      </c>
      <c r="J78" s="5">
        <v>27.8</v>
      </c>
      <c r="K78" s="14">
        <f t="shared" si="9"/>
        <v>0.17662322197036889</v>
      </c>
      <c r="L78" s="3">
        <f t="shared" si="11"/>
        <v>789.79745099999991</v>
      </c>
      <c r="M78" s="3">
        <f t="shared" si="12"/>
        <v>47.668999999999997</v>
      </c>
      <c r="N78" s="3">
        <f t="shared" si="13"/>
        <v>213.16</v>
      </c>
      <c r="O78" s="17">
        <v>10</v>
      </c>
      <c r="P78" s="17">
        <f t="shared" si="14"/>
        <v>1060.6264509999999</v>
      </c>
      <c r="Q78" s="3">
        <f t="shared" si="15"/>
        <v>1079.0518529999999</v>
      </c>
      <c r="R78" s="3">
        <f t="shared" si="16"/>
        <v>15.768000000000001</v>
      </c>
      <c r="S78" s="17">
        <f t="shared" si="17"/>
        <v>1094.819853</v>
      </c>
      <c r="T78" s="16">
        <f t="shared" si="10"/>
        <v>3.2238873514573614E-2</v>
      </c>
      <c r="U78" s="22">
        <f>VLOOKUP($C78,Tariffs!$A$8:$N$21,U$4)</f>
        <v>9.3770000000000007</v>
      </c>
      <c r="V78" s="22">
        <f>VLOOKUP($C78,Tariffs!$A$8:$N$21,V$4)</f>
        <v>0.96299999999999997</v>
      </c>
      <c r="W78" s="22">
        <f>VLOOKUP($C78,Tariffs!$A$8:$N$21,W$4)</f>
        <v>5.0999999999999997E-2</v>
      </c>
      <c r="X78" s="22">
        <f>VLOOKUP($C78,Tariffs!$A$8:$N$21,X$4)</f>
        <v>13.06</v>
      </c>
      <c r="Y78" s="22">
        <f>VLOOKUP($C78,Tariffs!$A$8:$N$21,Y$4)</f>
        <v>1.46</v>
      </c>
      <c r="Z78" s="22">
        <f>VLOOKUP($C78,Tariffs!$A$8:$N$21,Z$4)</f>
        <v>0.32900000000000001</v>
      </c>
      <c r="AA78" s="22">
        <f>VLOOKUP($C78,Tariffs!$A$8:$N$21,AA$4)</f>
        <v>12.686999999999999</v>
      </c>
      <c r="AB78" s="22">
        <f>VLOOKUP($C78,Tariffs!$A$8:$N$21,AB$4)</f>
        <v>1.343</v>
      </c>
      <c r="AC78" s="22">
        <f>VLOOKUP($C78,Tariffs!$A$8:$N$21,AC$4)</f>
        <v>7.1999999999999995E-2</v>
      </c>
      <c r="AD78" s="22">
        <f>VLOOKUP($C78,Tariffs!$A$8:$N$21,AD$4)</f>
        <v>4.32</v>
      </c>
      <c r="AE78" s="22">
        <f>VLOOKUP($C78,Tariffs!$A$8:$N$21,AE$4)</f>
        <v>0</v>
      </c>
      <c r="AF78" s="22">
        <f>VLOOKUP($C78,Tariffs!$A$8:$N$21,AF$4)</f>
        <v>0</v>
      </c>
    </row>
    <row r="79" spans="2:32" x14ac:dyDescent="0.25">
      <c r="B79" s="9" t="s">
        <v>53</v>
      </c>
      <c r="C79" s="9">
        <v>4</v>
      </c>
      <c r="D79" s="49" t="str">
        <f>VLOOKUP(C79,Tariffs!$A$8:$B$21,2)</f>
        <v>SPEN - SPD</v>
      </c>
      <c r="E79" s="2">
        <v>5768.0999999999995</v>
      </c>
      <c r="F79" s="2">
        <v>25211.399999999998</v>
      </c>
      <c r="G79" s="2">
        <v>12033.2</v>
      </c>
      <c r="H79" s="2">
        <v>40</v>
      </c>
      <c r="I79" s="13">
        <v>0.30500000000000005</v>
      </c>
      <c r="J79" s="5">
        <v>27.8</v>
      </c>
      <c r="K79" s="14">
        <f t="shared" si="9"/>
        <v>0.17662322197036889</v>
      </c>
      <c r="L79" s="3">
        <f t="shared" si="11"/>
        <v>736.26101599999993</v>
      </c>
      <c r="M79" s="3">
        <f t="shared" si="12"/>
        <v>92.491</v>
      </c>
      <c r="N79" s="3">
        <f t="shared" si="13"/>
        <v>353.32</v>
      </c>
      <c r="O79" s="17">
        <v>10</v>
      </c>
      <c r="P79" s="17">
        <f t="shared" si="14"/>
        <v>1192.0720159999998</v>
      </c>
      <c r="Q79" s="3">
        <f t="shared" si="15"/>
        <v>925.43481499999984</v>
      </c>
      <c r="R79" s="3">
        <f t="shared" si="16"/>
        <v>23.4695</v>
      </c>
      <c r="S79" s="17">
        <f t="shared" si="17"/>
        <v>948.90431499999988</v>
      </c>
      <c r="T79" s="16">
        <f t="shared" si="10"/>
        <v>-0.20398742503489822</v>
      </c>
      <c r="U79" s="22">
        <f>VLOOKUP($C79,Tariffs!$A$8:$N$21,U$4)</f>
        <v>9.2200000000000006</v>
      </c>
      <c r="V79" s="22">
        <f>VLOOKUP($C79,Tariffs!$A$8:$N$21,V$4)</f>
        <v>0.746</v>
      </c>
      <c r="W79" s="22">
        <f>VLOOKUP($C79,Tariffs!$A$8:$N$21,W$4)</f>
        <v>0.13600000000000001</v>
      </c>
      <c r="X79" s="22">
        <f>VLOOKUP($C79,Tariffs!$A$8:$N$21,X$4)</f>
        <v>25.34</v>
      </c>
      <c r="Y79" s="22">
        <f>VLOOKUP($C79,Tariffs!$A$8:$N$21,Y$4)</f>
        <v>2.42</v>
      </c>
      <c r="Z79" s="22">
        <f>VLOOKUP($C79,Tariffs!$A$8:$N$21,Z$4)</f>
        <v>0.26700000000000002</v>
      </c>
      <c r="AA79" s="22">
        <f>VLOOKUP($C79,Tariffs!$A$8:$N$21,AA$4)</f>
        <v>11.083</v>
      </c>
      <c r="AB79" s="22">
        <f>VLOOKUP($C79,Tariffs!$A$8:$N$21,AB$4)</f>
        <v>1.02</v>
      </c>
      <c r="AC79" s="22">
        <f>VLOOKUP($C79,Tariffs!$A$8:$N$21,AC$4)</f>
        <v>0.24099999999999999</v>
      </c>
      <c r="AD79" s="22">
        <f>VLOOKUP($C79,Tariffs!$A$8:$N$21,AD$4)</f>
        <v>6.43</v>
      </c>
      <c r="AE79" s="22">
        <f>VLOOKUP($C79,Tariffs!$A$8:$N$21,AE$4)</f>
        <v>0</v>
      </c>
      <c r="AF79" s="22">
        <f>VLOOKUP($C79,Tariffs!$A$8:$N$21,AF$4)</f>
        <v>0</v>
      </c>
    </row>
    <row r="80" spans="2:32" x14ac:dyDescent="0.25">
      <c r="B80" s="9" t="s">
        <v>53</v>
      </c>
      <c r="C80" s="9">
        <v>5</v>
      </c>
      <c r="D80" s="49" t="str">
        <f>VLOOKUP(C80,Tariffs!$A$8:$B$21,2)</f>
        <v>SPEN - SPM</v>
      </c>
      <c r="E80" s="2">
        <v>5768.0999999999995</v>
      </c>
      <c r="F80" s="2">
        <v>25211.399999999998</v>
      </c>
      <c r="G80" s="2">
        <v>12033.2</v>
      </c>
      <c r="H80" s="2">
        <v>40</v>
      </c>
      <c r="I80" s="13">
        <v>0.30500000000000005</v>
      </c>
      <c r="J80" s="5">
        <v>27.8</v>
      </c>
      <c r="K80" s="14">
        <f t="shared" si="9"/>
        <v>0.17662322197036889</v>
      </c>
      <c r="L80" s="3">
        <f t="shared" si="11"/>
        <v>1434.7317299999997</v>
      </c>
      <c r="M80" s="3">
        <f t="shared" si="12"/>
        <v>67.963000000000008</v>
      </c>
      <c r="N80" s="3">
        <f t="shared" si="13"/>
        <v>353.32</v>
      </c>
      <c r="O80" s="17">
        <v>10</v>
      </c>
      <c r="P80" s="17">
        <f t="shared" si="14"/>
        <v>1866.0147299999996</v>
      </c>
      <c r="Q80" s="3">
        <f t="shared" si="15"/>
        <v>1727.8386699999999</v>
      </c>
      <c r="R80" s="3">
        <f t="shared" si="16"/>
        <v>17.373999999999999</v>
      </c>
      <c r="S80" s="17">
        <f t="shared" si="17"/>
        <v>1745.2126699999999</v>
      </c>
      <c r="T80" s="16">
        <f t="shared" si="10"/>
        <v>-6.4737999147520014E-2</v>
      </c>
      <c r="U80" s="22">
        <f>VLOOKUP($C80,Tariffs!$A$8:$N$21,U$4)</f>
        <v>18.78</v>
      </c>
      <c r="V80" s="22">
        <f>VLOOKUP($C80,Tariffs!$A$8:$N$21,V$4)</f>
        <v>1.2709999999999999</v>
      </c>
      <c r="W80" s="22">
        <f>VLOOKUP($C80,Tariffs!$A$8:$N$21,W$4)</f>
        <v>0.25800000000000001</v>
      </c>
      <c r="X80" s="22">
        <f>VLOOKUP($C80,Tariffs!$A$8:$N$21,X$4)</f>
        <v>18.62</v>
      </c>
      <c r="Y80" s="22">
        <f>VLOOKUP($C80,Tariffs!$A$8:$N$21,Y$4)</f>
        <v>2.42</v>
      </c>
      <c r="Z80" s="22">
        <f>VLOOKUP($C80,Tariffs!$A$8:$N$21,Z$4)</f>
        <v>0.76200000000000001</v>
      </c>
      <c r="AA80" s="22">
        <f>VLOOKUP($C80,Tariffs!$A$8:$N$21,AA$4)</f>
        <v>22.14</v>
      </c>
      <c r="AB80" s="22">
        <f>VLOOKUP($C80,Tariffs!$A$8:$N$21,AB$4)</f>
        <v>1.641</v>
      </c>
      <c r="AC80" s="22">
        <f>VLOOKUP($C80,Tariffs!$A$8:$N$21,AC$4)</f>
        <v>0.308</v>
      </c>
      <c r="AD80" s="22">
        <f>VLOOKUP($C80,Tariffs!$A$8:$N$21,AD$4)</f>
        <v>4.76</v>
      </c>
      <c r="AE80" s="22">
        <f>VLOOKUP($C80,Tariffs!$A$8:$N$21,AE$4)</f>
        <v>0</v>
      </c>
      <c r="AF80" s="22">
        <f>VLOOKUP($C80,Tariffs!$A$8:$N$21,AF$4)</f>
        <v>0</v>
      </c>
    </row>
    <row r="81" spans="2:32" x14ac:dyDescent="0.25">
      <c r="B81" s="9" t="s">
        <v>53</v>
      </c>
      <c r="C81" s="9">
        <v>6</v>
      </c>
      <c r="D81" s="49" t="str">
        <f>VLOOKUP(C81,Tariffs!$A$8:$B$21,2)</f>
        <v>SSE-SEPD</v>
      </c>
      <c r="E81" s="2">
        <v>5768.0999999999995</v>
      </c>
      <c r="F81" s="2">
        <v>25211.399999999998</v>
      </c>
      <c r="G81" s="2">
        <v>12033.2</v>
      </c>
      <c r="H81" s="2">
        <v>40</v>
      </c>
      <c r="I81" s="13">
        <v>0.30500000000000005</v>
      </c>
      <c r="J81" s="5">
        <v>27.8</v>
      </c>
      <c r="K81" s="14">
        <f t="shared" si="9"/>
        <v>0.17662322197036889</v>
      </c>
      <c r="L81" s="3">
        <f t="shared" si="11"/>
        <v>822.21846799999992</v>
      </c>
      <c r="M81" s="3">
        <f t="shared" si="12"/>
        <v>35.952499999999993</v>
      </c>
      <c r="N81" s="3">
        <f t="shared" si="13"/>
        <v>363.54</v>
      </c>
      <c r="O81" s="17">
        <v>10</v>
      </c>
      <c r="P81" s="17">
        <f t="shared" si="14"/>
        <v>1231.7109679999999</v>
      </c>
      <c r="Q81" s="3">
        <f t="shared" si="15"/>
        <v>1066.5355969999998</v>
      </c>
      <c r="R81" s="3">
        <f t="shared" si="16"/>
        <v>17.081999999999997</v>
      </c>
      <c r="S81" s="17">
        <f t="shared" si="17"/>
        <v>1083.6175969999999</v>
      </c>
      <c r="T81" s="16">
        <f t="shared" si="10"/>
        <v>-0.12023386561253707</v>
      </c>
      <c r="U81" s="22">
        <f>VLOOKUP($C81,Tariffs!$A$8:$N$21,U$4)</f>
        <v>9.98</v>
      </c>
      <c r="V81" s="22">
        <f>VLOOKUP($C81,Tariffs!$A$8:$N$21,V$4)</f>
        <v>0.94599999999999995</v>
      </c>
      <c r="W81" s="22">
        <f>VLOOKUP($C81,Tariffs!$A$8:$N$21,W$4)</f>
        <v>6.7000000000000004E-2</v>
      </c>
      <c r="X81" s="22">
        <f>VLOOKUP($C81,Tariffs!$A$8:$N$21,X$4)</f>
        <v>9.85</v>
      </c>
      <c r="Y81" s="22">
        <f>VLOOKUP($C81,Tariffs!$A$8:$N$21,Y$4)</f>
        <v>2.4900000000000002</v>
      </c>
      <c r="Z81" s="22">
        <f>VLOOKUP($C81,Tariffs!$A$8:$N$21,Z$4)</f>
        <v>0.312</v>
      </c>
      <c r="AA81" s="22">
        <f>VLOOKUP($C81,Tariffs!$A$8:$N$21,AA$4)</f>
        <v>12.321</v>
      </c>
      <c r="AB81" s="22">
        <f>VLOOKUP($C81,Tariffs!$A$8:$N$21,AB$4)</f>
        <v>1.3580000000000001</v>
      </c>
      <c r="AC81" s="22">
        <f>VLOOKUP($C81,Tariffs!$A$8:$N$21,AC$4)</f>
        <v>0.112</v>
      </c>
      <c r="AD81" s="22">
        <f>VLOOKUP($C81,Tariffs!$A$8:$N$21,AD$4)</f>
        <v>4.68</v>
      </c>
      <c r="AE81" s="22">
        <f>VLOOKUP($C81,Tariffs!$A$8:$N$21,AE$4)</f>
        <v>0</v>
      </c>
      <c r="AF81" s="22">
        <f>VLOOKUP($C81,Tariffs!$A$8:$N$21,AF$4)</f>
        <v>0</v>
      </c>
    </row>
    <row r="82" spans="2:32" x14ac:dyDescent="0.25">
      <c r="B82" s="9" t="s">
        <v>53</v>
      </c>
      <c r="C82" s="9">
        <v>7</v>
      </c>
      <c r="D82" s="49" t="str">
        <f>VLOOKUP(C82,Tariffs!$A$8:$B$21,2)</f>
        <v>SSE - SHEPD</v>
      </c>
      <c r="E82" s="2">
        <v>5768.0999999999995</v>
      </c>
      <c r="F82" s="2">
        <v>25211.399999999998</v>
      </c>
      <c r="G82" s="2">
        <v>12033.2</v>
      </c>
      <c r="H82" s="2">
        <v>40</v>
      </c>
      <c r="I82" s="13">
        <v>0.30500000000000005</v>
      </c>
      <c r="J82" s="5">
        <v>27.8</v>
      </c>
      <c r="K82" s="14">
        <f t="shared" si="9"/>
        <v>0.17662322197036889</v>
      </c>
      <c r="L82" s="3">
        <f t="shared" si="11"/>
        <v>1023.3867299999999</v>
      </c>
      <c r="M82" s="3">
        <f t="shared" si="12"/>
        <v>80.591999999999999</v>
      </c>
      <c r="N82" s="3">
        <f t="shared" si="13"/>
        <v>557.71999999999991</v>
      </c>
      <c r="O82" s="17">
        <v>10</v>
      </c>
      <c r="P82" s="17">
        <f t="shared" si="14"/>
        <v>1671.6987300000001</v>
      </c>
      <c r="Q82" s="3">
        <f t="shared" si="15"/>
        <v>1295.4522359999999</v>
      </c>
      <c r="R82" s="3">
        <f t="shared" si="16"/>
        <v>39.310499999999998</v>
      </c>
      <c r="S82" s="17">
        <f t="shared" si="17"/>
        <v>1334.7627359999999</v>
      </c>
      <c r="T82" s="16">
        <f t="shared" si="10"/>
        <v>-0.20155305974300772</v>
      </c>
      <c r="U82" s="22">
        <f>VLOOKUP($C82,Tariffs!$A$8:$N$21,U$4)</f>
        <v>6.9740000000000002</v>
      </c>
      <c r="V82" s="22">
        <f>VLOOKUP($C82,Tariffs!$A$8:$N$21,V$4)</f>
        <v>2.246</v>
      </c>
      <c r="W82" s="22">
        <f>VLOOKUP($C82,Tariffs!$A$8:$N$21,W$4)</f>
        <v>0.45600000000000002</v>
      </c>
      <c r="X82" s="22">
        <f>VLOOKUP($C82,Tariffs!$A$8:$N$21,X$4)</f>
        <v>22.08</v>
      </c>
      <c r="Y82" s="22">
        <f>VLOOKUP($C82,Tariffs!$A$8:$N$21,Y$4)</f>
        <v>3.82</v>
      </c>
      <c r="Z82" s="22">
        <f>VLOOKUP($C82,Tariffs!$A$8:$N$21,Z$4)</f>
        <v>0.51200000000000001</v>
      </c>
      <c r="AA82" s="22">
        <f>VLOOKUP($C82,Tariffs!$A$8:$N$21,AA$4)</f>
        <v>8.8460000000000001</v>
      </c>
      <c r="AB82" s="22">
        <f>VLOOKUP($C82,Tariffs!$A$8:$N$21,AB$4)</f>
        <v>2.8410000000000002</v>
      </c>
      <c r="AC82" s="22">
        <f>VLOOKUP($C82,Tariffs!$A$8:$N$21,AC$4)</f>
        <v>0.57299999999999995</v>
      </c>
      <c r="AD82" s="22">
        <f>VLOOKUP($C82,Tariffs!$A$8:$N$21,AD$4)</f>
        <v>10.77</v>
      </c>
      <c r="AE82" s="22">
        <f>VLOOKUP($C82,Tariffs!$A$8:$N$21,AE$4)</f>
        <v>0</v>
      </c>
      <c r="AF82" s="22">
        <f>VLOOKUP($C82,Tariffs!$A$8:$N$21,AF$4)</f>
        <v>0</v>
      </c>
    </row>
    <row r="83" spans="2:32" x14ac:dyDescent="0.25">
      <c r="B83" s="9" t="s">
        <v>53</v>
      </c>
      <c r="C83" s="9">
        <v>8</v>
      </c>
      <c r="D83" s="49" t="str">
        <f>VLOOKUP(C83,Tariffs!$A$8:$B$21,2)</f>
        <v>UKPN - EPN</v>
      </c>
      <c r="E83" s="2">
        <v>5768.0999999999995</v>
      </c>
      <c r="F83" s="2">
        <v>25211.399999999998</v>
      </c>
      <c r="G83" s="2">
        <v>12033.2</v>
      </c>
      <c r="H83" s="2">
        <v>40</v>
      </c>
      <c r="I83" s="13">
        <v>0.30500000000000005</v>
      </c>
      <c r="J83" s="5">
        <v>27.8</v>
      </c>
      <c r="K83" s="14">
        <f t="shared" si="9"/>
        <v>0.17662322197036889</v>
      </c>
      <c r="L83" s="3">
        <f t="shared" si="11"/>
        <v>638.03313800000001</v>
      </c>
      <c r="M83" s="3">
        <f t="shared" si="12"/>
        <v>46.099499999999999</v>
      </c>
      <c r="N83" s="3">
        <f t="shared" si="13"/>
        <v>454.06</v>
      </c>
      <c r="O83" s="17">
        <v>10</v>
      </c>
      <c r="P83" s="17">
        <f t="shared" si="14"/>
        <v>1148.192638</v>
      </c>
      <c r="Q83" s="3">
        <f t="shared" si="15"/>
        <v>783.96948499999985</v>
      </c>
      <c r="R83" s="3">
        <f t="shared" si="16"/>
        <v>16.826499999999999</v>
      </c>
      <c r="S83" s="17">
        <f t="shared" si="17"/>
        <v>800.79598499999986</v>
      </c>
      <c r="T83" s="16">
        <f t="shared" si="10"/>
        <v>-0.30255955447085886</v>
      </c>
      <c r="U83" s="22">
        <f>VLOOKUP($C83,Tariffs!$A$8:$N$21,U$4)</f>
        <v>10.268000000000001</v>
      </c>
      <c r="V83" s="22">
        <f>VLOOKUP($C83,Tariffs!$A$8:$N$21,V$4)</f>
        <v>0.161</v>
      </c>
      <c r="W83" s="22">
        <f>VLOOKUP($C83,Tariffs!$A$8:$N$21,W$4)</f>
        <v>4.2999999999999997E-2</v>
      </c>
      <c r="X83" s="22">
        <f>VLOOKUP($C83,Tariffs!$A$8:$N$21,X$4)</f>
        <v>12.63</v>
      </c>
      <c r="Y83" s="22">
        <f>VLOOKUP($C83,Tariffs!$A$8:$N$21,Y$4)</f>
        <v>3.11</v>
      </c>
      <c r="Z83" s="22">
        <f>VLOOKUP($C83,Tariffs!$A$8:$N$21,Z$4)</f>
        <v>0.311</v>
      </c>
      <c r="AA83" s="22">
        <f>VLOOKUP($C83,Tariffs!$A$8:$N$21,AA$4)</f>
        <v>12.507</v>
      </c>
      <c r="AB83" s="22">
        <f>VLOOKUP($C83,Tariffs!$A$8:$N$21,AB$4)</f>
        <v>0.219</v>
      </c>
      <c r="AC83" s="22">
        <f>VLOOKUP($C83,Tariffs!$A$8:$N$21,AC$4)</f>
        <v>6.0999999999999999E-2</v>
      </c>
      <c r="AD83" s="22">
        <f>VLOOKUP($C83,Tariffs!$A$8:$N$21,AD$4)</f>
        <v>4.6100000000000003</v>
      </c>
      <c r="AE83" s="22">
        <f>VLOOKUP($C83,Tariffs!$A$8:$N$21,AE$4)</f>
        <v>0</v>
      </c>
      <c r="AF83" s="22">
        <f>VLOOKUP($C83,Tariffs!$A$8:$N$21,AF$4)</f>
        <v>0</v>
      </c>
    </row>
    <row r="84" spans="2:32" x14ac:dyDescent="0.25">
      <c r="B84" s="9" t="s">
        <v>53</v>
      </c>
      <c r="C84" s="9">
        <v>9</v>
      </c>
      <c r="D84" s="49" t="str">
        <f>VLOOKUP(C84,Tariffs!$A$8:$B$21,2)</f>
        <v>UKPN - LPN</v>
      </c>
      <c r="E84" s="2">
        <v>5768.0999999999995</v>
      </c>
      <c r="F84" s="2">
        <v>25211.399999999998</v>
      </c>
      <c r="G84" s="2">
        <v>12033.2</v>
      </c>
      <c r="H84" s="2">
        <v>40</v>
      </c>
      <c r="I84" s="13">
        <v>0.30500000000000005</v>
      </c>
      <c r="J84" s="5">
        <v>27.8</v>
      </c>
      <c r="K84" s="14">
        <f t="shared" si="9"/>
        <v>0.17662322197036889</v>
      </c>
      <c r="L84" s="3">
        <f t="shared" si="11"/>
        <v>335.48937999999998</v>
      </c>
      <c r="M84" s="3">
        <f t="shared" si="12"/>
        <v>35.295499999999997</v>
      </c>
      <c r="N84" s="3">
        <f t="shared" si="13"/>
        <v>611.74</v>
      </c>
      <c r="O84" s="17">
        <v>10</v>
      </c>
      <c r="P84" s="17">
        <f t="shared" si="14"/>
        <v>992.52487999999994</v>
      </c>
      <c r="Q84" s="3">
        <f t="shared" si="15"/>
        <v>462.91793999999999</v>
      </c>
      <c r="R84" s="3">
        <f t="shared" si="16"/>
        <v>15.402999999999999</v>
      </c>
      <c r="S84" s="17">
        <f t="shared" si="17"/>
        <v>478.32094000000001</v>
      </c>
      <c r="T84" s="16">
        <f t="shared" si="10"/>
        <v>-0.51807662494062612</v>
      </c>
      <c r="U84" s="22">
        <f>VLOOKUP($C84,Tariffs!$A$8:$N$21,U$4)</f>
        <v>4.3159999999999998</v>
      </c>
      <c r="V84" s="22">
        <f>VLOOKUP($C84,Tariffs!$A$8:$N$21,V$4)</f>
        <v>0.33800000000000002</v>
      </c>
      <c r="W84" s="22">
        <f>VLOOKUP($C84,Tariffs!$A$8:$N$21,W$4)</f>
        <v>1.0999999999999999E-2</v>
      </c>
      <c r="X84" s="22">
        <f>VLOOKUP($C84,Tariffs!$A$8:$N$21,X$4)</f>
        <v>9.67</v>
      </c>
      <c r="Y84" s="22">
        <f>VLOOKUP($C84,Tariffs!$A$8:$N$21,Y$4)</f>
        <v>4.1900000000000004</v>
      </c>
      <c r="Z84" s="22">
        <f>VLOOKUP($C84,Tariffs!$A$8:$N$21,Z$4)</f>
        <v>0.29599999999999999</v>
      </c>
      <c r="AA84" s="22">
        <f>VLOOKUP($C84,Tariffs!$A$8:$N$21,AA$4)</f>
        <v>5.82</v>
      </c>
      <c r="AB84" s="22">
        <f>VLOOKUP($C84,Tariffs!$A$8:$N$21,AB$4)</f>
        <v>0.496</v>
      </c>
      <c r="AC84" s="22">
        <f>VLOOKUP($C84,Tariffs!$A$8:$N$21,AC$4)</f>
        <v>1.7999999999999999E-2</v>
      </c>
      <c r="AD84" s="22">
        <f>VLOOKUP($C84,Tariffs!$A$8:$N$21,AD$4)</f>
        <v>4.22</v>
      </c>
      <c r="AE84" s="22">
        <f>VLOOKUP($C84,Tariffs!$A$8:$N$21,AE$4)</f>
        <v>0</v>
      </c>
      <c r="AF84" s="22">
        <f>VLOOKUP($C84,Tariffs!$A$8:$N$21,AF$4)</f>
        <v>0</v>
      </c>
    </row>
    <row r="85" spans="2:32" x14ac:dyDescent="0.25">
      <c r="B85" s="9" t="s">
        <v>53</v>
      </c>
      <c r="C85" s="9">
        <v>10</v>
      </c>
      <c r="D85" s="49" t="str">
        <f>VLOOKUP(C85,Tariffs!$A$8:$B$21,2)</f>
        <v>UKPN - SPN</v>
      </c>
      <c r="E85" s="2">
        <v>5768.0999999999995</v>
      </c>
      <c r="F85" s="2">
        <v>25211.399999999998</v>
      </c>
      <c r="G85" s="2">
        <v>12033.2</v>
      </c>
      <c r="H85" s="2">
        <v>40</v>
      </c>
      <c r="I85" s="13">
        <v>0.30500000000000005</v>
      </c>
      <c r="J85" s="5">
        <v>27.8</v>
      </c>
      <c r="K85" s="14">
        <f t="shared" si="9"/>
        <v>0.17662322197036889</v>
      </c>
      <c r="L85" s="3">
        <f t="shared" si="11"/>
        <v>770.29289499999993</v>
      </c>
      <c r="M85" s="3">
        <f t="shared" si="12"/>
        <v>45.515500000000003</v>
      </c>
      <c r="N85" s="3">
        <f t="shared" si="13"/>
        <v>454.06</v>
      </c>
      <c r="O85" s="17">
        <v>10</v>
      </c>
      <c r="P85" s="17">
        <f t="shared" si="14"/>
        <v>1279.868395</v>
      </c>
      <c r="Q85" s="3">
        <f t="shared" si="15"/>
        <v>772.99469099999988</v>
      </c>
      <c r="R85" s="3">
        <f t="shared" si="16"/>
        <v>15.6585</v>
      </c>
      <c r="S85" s="17">
        <f t="shared" si="17"/>
        <v>788.65319099999988</v>
      </c>
      <c r="T85" s="16">
        <f t="shared" si="10"/>
        <v>-0.38380133919941051</v>
      </c>
      <c r="U85" s="22">
        <f>VLOOKUP($C85,Tariffs!$A$8:$N$21,U$4)</f>
        <v>12.509</v>
      </c>
      <c r="V85" s="22">
        <f>VLOOKUP($C85,Tariffs!$A$8:$N$21,V$4)</f>
        <v>0.18099999999999999</v>
      </c>
      <c r="W85" s="22">
        <f>VLOOKUP($C85,Tariffs!$A$8:$N$21,W$4)</f>
        <v>2.5999999999999999E-2</v>
      </c>
      <c r="X85" s="22">
        <f>VLOOKUP($C85,Tariffs!$A$8:$N$21,X$4)</f>
        <v>12.47</v>
      </c>
      <c r="Y85" s="22">
        <f>VLOOKUP($C85,Tariffs!$A$8:$N$21,Y$4)</f>
        <v>3.11</v>
      </c>
      <c r="Z85" s="22">
        <f>VLOOKUP($C85,Tariffs!$A$8:$N$21,Z$4)</f>
        <v>0.35299999999999998</v>
      </c>
      <c r="AA85" s="22">
        <f>VLOOKUP($C85,Tariffs!$A$8:$N$21,AA$4)</f>
        <v>12.427</v>
      </c>
      <c r="AB85" s="22">
        <f>VLOOKUP($C85,Tariffs!$A$8:$N$21,AB$4)</f>
        <v>0.21</v>
      </c>
      <c r="AC85" s="22">
        <f>VLOOKUP($C85,Tariffs!$A$8:$N$21,AC$4)</f>
        <v>2.7E-2</v>
      </c>
      <c r="AD85" s="22">
        <f>VLOOKUP($C85,Tariffs!$A$8:$N$21,AD$4)</f>
        <v>4.29</v>
      </c>
      <c r="AE85" s="22">
        <f>VLOOKUP($C85,Tariffs!$A$8:$N$21,AE$4)</f>
        <v>0</v>
      </c>
      <c r="AF85" s="22">
        <f>VLOOKUP($C85,Tariffs!$A$8:$N$21,AF$4)</f>
        <v>0</v>
      </c>
    </row>
    <row r="86" spans="2:32" x14ac:dyDescent="0.25">
      <c r="B86" s="9" t="s">
        <v>53</v>
      </c>
      <c r="C86" s="9">
        <v>11</v>
      </c>
      <c r="D86" s="49" t="str">
        <f>VLOOKUP(C86,Tariffs!$A$8:$B$21,2)</f>
        <v>WPD - EastM</v>
      </c>
      <c r="E86" s="2">
        <v>5768.0999999999995</v>
      </c>
      <c r="F86" s="2">
        <v>25211.399999999998</v>
      </c>
      <c r="G86" s="2">
        <v>12033.2</v>
      </c>
      <c r="H86" s="2">
        <v>40</v>
      </c>
      <c r="I86" s="13">
        <v>0.30500000000000005</v>
      </c>
      <c r="J86" s="5">
        <v>27.8</v>
      </c>
      <c r="K86" s="14">
        <f t="shared" si="9"/>
        <v>0.17662322197036889</v>
      </c>
      <c r="L86" s="3">
        <f t="shared" si="11"/>
        <v>706.84874699999989</v>
      </c>
      <c r="M86" s="3">
        <f t="shared" si="12"/>
        <v>31.025000000000002</v>
      </c>
      <c r="N86" s="3">
        <f t="shared" si="13"/>
        <v>337.26</v>
      </c>
      <c r="O86" s="17">
        <v>10</v>
      </c>
      <c r="P86" s="17">
        <f t="shared" si="14"/>
        <v>1085.1337469999999</v>
      </c>
      <c r="Q86" s="3">
        <f t="shared" si="15"/>
        <v>911.22986400000002</v>
      </c>
      <c r="R86" s="3">
        <f t="shared" si="16"/>
        <v>19.491</v>
      </c>
      <c r="S86" s="17">
        <f t="shared" si="17"/>
        <v>930.72086400000001</v>
      </c>
      <c r="T86" s="16">
        <f t="shared" si="10"/>
        <v>-0.1422984801890968</v>
      </c>
      <c r="U86" s="22">
        <f>VLOOKUP($C86,Tariffs!$A$8:$N$21,U$4)</f>
        <v>10.372999999999999</v>
      </c>
      <c r="V86" s="22">
        <f>VLOOKUP($C86,Tariffs!$A$8:$N$21,V$4)</f>
        <v>0.41899999999999998</v>
      </c>
      <c r="W86" s="22">
        <f>VLOOKUP($C86,Tariffs!$A$8:$N$21,W$4)</f>
        <v>2.4E-2</v>
      </c>
      <c r="X86" s="22">
        <f>VLOOKUP($C86,Tariffs!$A$8:$N$21,X$4)</f>
        <v>8.5</v>
      </c>
      <c r="Y86" s="22">
        <f>VLOOKUP($C86,Tariffs!$A$8:$N$21,Y$4)</f>
        <v>2.31</v>
      </c>
      <c r="Z86" s="22">
        <f>VLOOKUP($C86,Tariffs!$A$8:$N$21,Z$4)</f>
        <v>0.35799999999999998</v>
      </c>
      <c r="AA86" s="22">
        <f>VLOOKUP($C86,Tariffs!$A$8:$N$21,AA$4)</f>
        <v>13.122</v>
      </c>
      <c r="AB86" s="22">
        <f>VLOOKUP($C86,Tariffs!$A$8:$N$21,AB$4)</f>
        <v>0.59499999999999997</v>
      </c>
      <c r="AC86" s="22">
        <f>VLOOKUP($C86,Tariffs!$A$8:$N$21,AC$4)</f>
        <v>3.5999999999999997E-2</v>
      </c>
      <c r="AD86" s="22">
        <f>VLOOKUP($C86,Tariffs!$A$8:$N$21,AD$4)</f>
        <v>5.34</v>
      </c>
      <c r="AE86" s="22">
        <f>VLOOKUP($C86,Tariffs!$A$8:$N$21,AE$4)</f>
        <v>0</v>
      </c>
      <c r="AF86" s="22">
        <f>VLOOKUP($C86,Tariffs!$A$8:$N$21,AF$4)</f>
        <v>0</v>
      </c>
    </row>
    <row r="87" spans="2:32" x14ac:dyDescent="0.25">
      <c r="B87" s="9" t="s">
        <v>53</v>
      </c>
      <c r="C87" s="9">
        <v>12</v>
      </c>
      <c r="D87" s="49" t="str">
        <f>VLOOKUP(C87,Tariffs!$A$8:$B$21,2)</f>
        <v>WPD - SWales</v>
      </c>
      <c r="E87" s="2">
        <v>5768.0999999999995</v>
      </c>
      <c r="F87" s="2">
        <v>25211.399999999998</v>
      </c>
      <c r="G87" s="2">
        <v>12033.2</v>
      </c>
      <c r="H87" s="2">
        <v>40</v>
      </c>
      <c r="I87" s="13">
        <v>0.30500000000000005</v>
      </c>
      <c r="J87" s="5">
        <v>27.8</v>
      </c>
      <c r="K87" s="14">
        <f t="shared" si="9"/>
        <v>0.17662322197036889</v>
      </c>
      <c r="L87" s="3">
        <f t="shared" si="11"/>
        <v>1354.600271</v>
      </c>
      <c r="M87" s="3">
        <f t="shared" si="12"/>
        <v>37.266500000000001</v>
      </c>
      <c r="N87" s="3">
        <f t="shared" si="13"/>
        <v>405.87999999999994</v>
      </c>
      <c r="O87" s="17">
        <v>10</v>
      </c>
      <c r="P87" s="17">
        <f t="shared" si="14"/>
        <v>1807.7467709999999</v>
      </c>
      <c r="Q87" s="3">
        <f t="shared" si="15"/>
        <v>1777.0911899999999</v>
      </c>
      <c r="R87" s="3">
        <f t="shared" si="16"/>
        <v>25.914999999999999</v>
      </c>
      <c r="S87" s="17">
        <f t="shared" si="17"/>
        <v>1803.0061899999998</v>
      </c>
      <c r="T87" s="16">
        <f t="shared" si="10"/>
        <v>-2.6223700553909164E-3</v>
      </c>
      <c r="U87" s="22">
        <f>VLOOKUP($C87,Tariffs!$A$8:$N$21,U$4)</f>
        <v>16.370999999999999</v>
      </c>
      <c r="V87" s="22">
        <f>VLOOKUP($C87,Tariffs!$A$8:$N$21,V$4)</f>
        <v>1.5740000000000001</v>
      </c>
      <c r="W87" s="22">
        <f>VLOOKUP($C87,Tariffs!$A$8:$N$21,W$4)</f>
        <v>0.112</v>
      </c>
      <c r="X87" s="22">
        <f>VLOOKUP($C87,Tariffs!$A$8:$N$21,X$4)</f>
        <v>10.210000000000001</v>
      </c>
      <c r="Y87" s="22">
        <f>VLOOKUP($C87,Tariffs!$A$8:$N$21,Y$4)</f>
        <v>2.78</v>
      </c>
      <c r="Z87" s="22">
        <f>VLOOKUP($C87,Tariffs!$A$8:$N$21,Z$4)</f>
        <v>0.56799999999999995</v>
      </c>
      <c r="AA87" s="22">
        <f>VLOOKUP($C87,Tariffs!$A$8:$N$21,AA$4)</f>
        <v>21.463999999999999</v>
      </c>
      <c r="AB87" s="22">
        <f>VLOOKUP($C87,Tariffs!$A$8:$N$21,AB$4)</f>
        <v>2.0649999999999999</v>
      </c>
      <c r="AC87" s="22">
        <f>VLOOKUP($C87,Tariffs!$A$8:$N$21,AC$4)</f>
        <v>0.153</v>
      </c>
      <c r="AD87" s="22">
        <f>VLOOKUP($C87,Tariffs!$A$8:$N$21,AD$4)</f>
        <v>7.1</v>
      </c>
      <c r="AE87" s="22">
        <f>VLOOKUP($C87,Tariffs!$A$8:$N$21,AE$4)</f>
        <v>0</v>
      </c>
      <c r="AF87" s="22">
        <f>VLOOKUP($C87,Tariffs!$A$8:$N$21,AF$4)</f>
        <v>0</v>
      </c>
    </row>
    <row r="88" spans="2:32" x14ac:dyDescent="0.25">
      <c r="B88" s="9" t="s">
        <v>53</v>
      </c>
      <c r="C88" s="9">
        <v>13</v>
      </c>
      <c r="D88" s="49" t="str">
        <f>VLOOKUP(C88,Tariffs!$A$8:$B$21,2)</f>
        <v>WPD - SWest</v>
      </c>
      <c r="E88" s="2">
        <v>5768.0999999999995</v>
      </c>
      <c r="F88" s="2">
        <v>25211.399999999998</v>
      </c>
      <c r="G88" s="2">
        <v>12033.2</v>
      </c>
      <c r="H88" s="2">
        <v>40</v>
      </c>
      <c r="I88" s="13">
        <v>0.30500000000000005</v>
      </c>
      <c r="J88" s="5">
        <v>27.8</v>
      </c>
      <c r="K88" s="14">
        <f t="shared" si="9"/>
        <v>0.17662322197036889</v>
      </c>
      <c r="L88" s="3">
        <f t="shared" si="11"/>
        <v>1569.8018249999998</v>
      </c>
      <c r="M88" s="3">
        <f t="shared" si="12"/>
        <v>32.046999999999997</v>
      </c>
      <c r="N88" s="3">
        <f t="shared" si="13"/>
        <v>392.73999999999995</v>
      </c>
      <c r="O88" s="17">
        <v>10</v>
      </c>
      <c r="P88" s="17">
        <f t="shared" si="14"/>
        <v>2004.5888249999998</v>
      </c>
      <c r="Q88" s="3">
        <f t="shared" si="15"/>
        <v>2093.4486419999998</v>
      </c>
      <c r="R88" s="3">
        <f t="shared" si="16"/>
        <v>25.221499999999999</v>
      </c>
      <c r="S88" s="17">
        <f t="shared" si="17"/>
        <v>2118.6701419999999</v>
      </c>
      <c r="T88" s="16">
        <f t="shared" si="10"/>
        <v>5.6910083293515386E-2</v>
      </c>
      <c r="U88" s="22">
        <f>VLOOKUP($C88,Tariffs!$A$8:$N$21,U$4)</f>
        <v>25.405000000000001</v>
      </c>
      <c r="V88" s="22">
        <f>VLOOKUP($C88,Tariffs!$A$8:$N$21,V$4)</f>
        <v>0.34399999999999997</v>
      </c>
      <c r="W88" s="22">
        <f>VLOOKUP($C88,Tariffs!$A$8:$N$21,W$4)</f>
        <v>0.14699999999999999</v>
      </c>
      <c r="X88" s="22">
        <f>VLOOKUP($C88,Tariffs!$A$8:$N$21,X$4)</f>
        <v>8.7799999999999994</v>
      </c>
      <c r="Y88" s="22">
        <f>VLOOKUP($C88,Tariffs!$A$8:$N$21,Y$4)</f>
        <v>2.69</v>
      </c>
      <c r="Z88" s="22">
        <f>VLOOKUP($C88,Tariffs!$A$8:$N$21,Z$4)</f>
        <v>0.39900000000000002</v>
      </c>
      <c r="AA88" s="22">
        <f>VLOOKUP($C88,Tariffs!$A$8:$N$21,AA$4)</f>
        <v>33.572000000000003</v>
      </c>
      <c r="AB88" s="22">
        <f>VLOOKUP($C88,Tariffs!$A$8:$N$21,AB$4)</f>
        <v>0.52100000000000002</v>
      </c>
      <c r="AC88" s="22">
        <f>VLOOKUP($C88,Tariffs!$A$8:$N$21,AC$4)</f>
        <v>0.21299999999999999</v>
      </c>
      <c r="AD88" s="22">
        <f>VLOOKUP($C88,Tariffs!$A$8:$N$21,AD$4)</f>
        <v>6.91</v>
      </c>
      <c r="AE88" s="22">
        <f>VLOOKUP($C88,Tariffs!$A$8:$N$21,AE$4)</f>
        <v>0</v>
      </c>
      <c r="AF88" s="22">
        <f>VLOOKUP($C88,Tariffs!$A$8:$N$21,AF$4)</f>
        <v>0</v>
      </c>
    </row>
    <row r="89" spans="2:32" ht="15.75" thickBot="1" x14ac:dyDescent="0.3">
      <c r="B89" s="57" t="s">
        <v>53</v>
      </c>
      <c r="C89" s="57">
        <v>14</v>
      </c>
      <c r="D89" s="58" t="str">
        <f>VLOOKUP(C89,Tariffs!$A$8:$B$21,2)</f>
        <v>WPD - WestM</v>
      </c>
      <c r="E89" s="59">
        <v>5768.0999999999995</v>
      </c>
      <c r="F89" s="59">
        <v>25211.399999999998</v>
      </c>
      <c r="G89" s="59">
        <v>12033.2</v>
      </c>
      <c r="H89" s="59">
        <v>40</v>
      </c>
      <c r="I89" s="60">
        <v>0.30500000000000005</v>
      </c>
      <c r="J89" s="61">
        <v>27.8</v>
      </c>
      <c r="K89" s="62">
        <f t="shared" si="9"/>
        <v>0.17662322197036889</v>
      </c>
      <c r="L89" s="63">
        <f t="shared" si="11"/>
        <v>793.92854</v>
      </c>
      <c r="M89" s="63">
        <f t="shared" si="12"/>
        <v>31.754999999999999</v>
      </c>
      <c r="N89" s="63">
        <f t="shared" si="13"/>
        <v>471.57999999999993</v>
      </c>
      <c r="O89" s="64">
        <v>10</v>
      </c>
      <c r="P89" s="64">
        <f t="shared" si="14"/>
        <v>1307.2635399999999</v>
      </c>
      <c r="Q89" s="63">
        <f t="shared" si="15"/>
        <v>1018.6065209999999</v>
      </c>
      <c r="R89" s="63">
        <f t="shared" si="16"/>
        <v>22.666499999999999</v>
      </c>
      <c r="S89" s="64">
        <f t="shared" si="17"/>
        <v>1041.273021</v>
      </c>
      <c r="T89" s="65">
        <f t="shared" si="10"/>
        <v>-0.2034712289153264</v>
      </c>
      <c r="U89" s="22">
        <f>VLOOKUP($C89,Tariffs!$A$8:$N$21,U$4)</f>
        <v>11.07</v>
      </c>
      <c r="V89" s="22">
        <f>VLOOKUP($C89,Tariffs!$A$8:$N$21,V$4)</f>
        <v>0.59299999999999997</v>
      </c>
      <c r="W89" s="22">
        <f>VLOOKUP($C89,Tariffs!$A$8:$N$21,W$4)</f>
        <v>4.9000000000000002E-2</v>
      </c>
      <c r="X89" s="22">
        <f>VLOOKUP($C89,Tariffs!$A$8:$N$21,X$4)</f>
        <v>8.6999999999999993</v>
      </c>
      <c r="Y89" s="22">
        <f>VLOOKUP($C89,Tariffs!$A$8:$N$21,Y$4)</f>
        <v>3.23</v>
      </c>
      <c r="Z89" s="22">
        <f>VLOOKUP($C89,Tariffs!$A$8:$N$21,Z$4)</f>
        <v>0.39300000000000002</v>
      </c>
      <c r="AA89" s="22">
        <f>VLOOKUP($C89,Tariffs!$A$8:$N$21,AA$4)</f>
        <v>14.063000000000001</v>
      </c>
      <c r="AB89" s="22">
        <f>VLOOKUP($C89,Tariffs!$A$8:$N$21,AB$4)</f>
        <v>0.78700000000000003</v>
      </c>
      <c r="AC89" s="22">
        <f>VLOOKUP($C89,Tariffs!$A$8:$N$21,AC$4)</f>
        <v>7.4999999999999997E-2</v>
      </c>
      <c r="AD89" s="22">
        <f>VLOOKUP($C89,Tariffs!$A$8:$N$21,AD$4)</f>
        <v>6.21</v>
      </c>
      <c r="AE89" s="22">
        <f>VLOOKUP($C89,Tariffs!$A$8:$N$21,AE$4)</f>
        <v>0</v>
      </c>
      <c r="AF89" s="22">
        <f>VLOOKUP($C89,Tariffs!$A$8:$N$21,AF$4)</f>
        <v>0</v>
      </c>
    </row>
    <row r="90" spans="2:32" ht="15.75" thickTop="1" x14ac:dyDescent="0.25">
      <c r="B90" s="66" t="s">
        <v>54</v>
      </c>
      <c r="C90" s="66">
        <v>1</v>
      </c>
      <c r="D90" s="67" t="str">
        <f>VLOOKUP(C90,Tariffs!$A$8:$B$21,2)</f>
        <v>ENWL</v>
      </c>
      <c r="E90" s="68">
        <v>11554.1</v>
      </c>
      <c r="F90" s="68">
        <v>49855.700000000012</v>
      </c>
      <c r="G90" s="68">
        <v>67136.600000000006</v>
      </c>
      <c r="H90" s="68">
        <v>70</v>
      </c>
      <c r="I90" s="69">
        <v>0</v>
      </c>
      <c r="J90" s="70">
        <v>19.2</v>
      </c>
      <c r="K90" s="71">
        <f t="shared" si="9"/>
        <v>0.76428367579908685</v>
      </c>
      <c r="L90" s="72">
        <f t="shared" si="11"/>
        <v>2308.9455750000002</v>
      </c>
      <c r="M90" s="72">
        <f t="shared" si="12"/>
        <v>42.011499999999998</v>
      </c>
      <c r="N90" s="72">
        <f t="shared" si="13"/>
        <v>855.92500000000007</v>
      </c>
      <c r="O90" s="73">
        <v>10</v>
      </c>
      <c r="P90" s="73">
        <f t="shared" si="14"/>
        <v>3216.8820750000004</v>
      </c>
      <c r="Q90" s="72">
        <f t="shared" si="15"/>
        <v>3663.4517740000006</v>
      </c>
      <c r="R90" s="72">
        <f t="shared" si="16"/>
        <v>12.081499999999998</v>
      </c>
      <c r="S90" s="73">
        <f t="shared" si="17"/>
        <v>3675.5332740000003</v>
      </c>
      <c r="T90" s="74">
        <f t="shared" si="10"/>
        <v>0.14257631716263638</v>
      </c>
      <c r="U90" s="22">
        <f>VLOOKUP($C90,Tariffs!$A$8:$N$21,U$4)</f>
        <v>14.135</v>
      </c>
      <c r="V90" s="22">
        <f>VLOOKUP($C90,Tariffs!$A$8:$N$21,V$4)</f>
        <v>1.1399999999999999</v>
      </c>
      <c r="W90" s="22">
        <f>VLOOKUP($C90,Tariffs!$A$8:$N$21,W$4)</f>
        <v>0.16</v>
      </c>
      <c r="X90" s="22">
        <f>VLOOKUP($C90,Tariffs!$A$8:$N$21,X$4)</f>
        <v>11.51</v>
      </c>
      <c r="Y90" s="22">
        <f>VLOOKUP($C90,Tariffs!$A$8:$N$21,Y$4)</f>
        <v>3.35</v>
      </c>
      <c r="Z90" s="22">
        <f>VLOOKUP($C90,Tariffs!$A$8:$N$21,Z$4)</f>
        <v>0.38100000000000001</v>
      </c>
      <c r="AA90" s="22">
        <f>VLOOKUP($C90,Tariffs!$A$8:$N$21,AA$4)</f>
        <v>22.09</v>
      </c>
      <c r="AB90" s="22">
        <f>VLOOKUP($C90,Tariffs!$A$8:$N$21,AB$4)</f>
        <v>1.8839999999999999</v>
      </c>
      <c r="AC90" s="22">
        <f>VLOOKUP($C90,Tariffs!$A$8:$N$21,AC$4)</f>
        <v>0.25600000000000001</v>
      </c>
      <c r="AD90" s="22">
        <f>VLOOKUP($C90,Tariffs!$A$8:$N$21,AD$4)</f>
        <v>3.31</v>
      </c>
      <c r="AE90" s="22">
        <f>VLOOKUP($C90,Tariffs!$A$8:$N$21,AE$4)</f>
        <v>0</v>
      </c>
      <c r="AF90" s="22">
        <f>VLOOKUP($C90,Tariffs!$A$8:$N$21,AF$4)</f>
        <v>0</v>
      </c>
    </row>
    <row r="91" spans="2:32" x14ac:dyDescent="0.25">
      <c r="B91" s="9" t="s">
        <v>54</v>
      </c>
      <c r="C91" s="9">
        <v>2</v>
      </c>
      <c r="D91" s="49" t="str">
        <f>VLOOKUP(C91,Tariffs!$A$8:$B$21,2)</f>
        <v>NPG - NEDL</v>
      </c>
      <c r="E91" s="2">
        <v>11554.1</v>
      </c>
      <c r="F91" s="2">
        <v>49855.700000000012</v>
      </c>
      <c r="G91" s="2">
        <v>67136.600000000006</v>
      </c>
      <c r="H91" s="2">
        <v>70</v>
      </c>
      <c r="I91" s="13">
        <v>0</v>
      </c>
      <c r="J91" s="5">
        <v>19.2</v>
      </c>
      <c r="K91" s="14">
        <f t="shared" si="9"/>
        <v>0.76428367579908685</v>
      </c>
      <c r="L91" s="3">
        <f t="shared" si="11"/>
        <v>1954.5444220000002</v>
      </c>
      <c r="M91" s="3">
        <f t="shared" si="12"/>
        <v>49.749500000000005</v>
      </c>
      <c r="N91" s="3">
        <f t="shared" si="13"/>
        <v>373.03000000000003</v>
      </c>
      <c r="O91" s="17">
        <v>10</v>
      </c>
      <c r="P91" s="17">
        <f t="shared" si="14"/>
        <v>2387.323922</v>
      </c>
      <c r="Q91" s="3">
        <f t="shared" si="15"/>
        <v>2688.4073250000001</v>
      </c>
      <c r="R91" s="3">
        <f t="shared" si="16"/>
        <v>16.169499999999999</v>
      </c>
      <c r="S91" s="17">
        <f t="shared" si="17"/>
        <v>2704.5768250000001</v>
      </c>
      <c r="T91" s="16">
        <f t="shared" si="10"/>
        <v>0.13289059774268874</v>
      </c>
      <c r="U91" s="22">
        <f>VLOOKUP($C91,Tariffs!$A$8:$N$21,U$4)</f>
        <v>11.95</v>
      </c>
      <c r="V91" s="22">
        <f>VLOOKUP($C91,Tariffs!$A$8:$N$21,V$4)</f>
        <v>0.98399999999999999</v>
      </c>
      <c r="W91" s="22">
        <f>VLOOKUP($C91,Tariffs!$A$8:$N$21,W$4)</f>
        <v>0.124</v>
      </c>
      <c r="X91" s="22">
        <f>VLOOKUP($C91,Tariffs!$A$8:$N$21,X$4)</f>
        <v>13.63</v>
      </c>
      <c r="Y91" s="22">
        <f>VLOOKUP($C91,Tariffs!$A$8:$N$21,Y$4)</f>
        <v>1.46</v>
      </c>
      <c r="Z91" s="22">
        <f>VLOOKUP($C91,Tariffs!$A$8:$N$21,Z$4)</f>
        <v>0.30399999999999999</v>
      </c>
      <c r="AA91" s="22">
        <f>VLOOKUP($C91,Tariffs!$A$8:$N$21,AA$4)</f>
        <v>16.207000000000001</v>
      </c>
      <c r="AB91" s="22">
        <f>VLOOKUP($C91,Tariffs!$A$8:$N$21,AB$4)</f>
        <v>1.3939999999999999</v>
      </c>
      <c r="AC91" s="22">
        <f>VLOOKUP($C91,Tariffs!$A$8:$N$21,AC$4)</f>
        <v>0.18</v>
      </c>
      <c r="AD91" s="22">
        <f>VLOOKUP($C91,Tariffs!$A$8:$N$21,AD$4)</f>
        <v>4.43</v>
      </c>
      <c r="AE91" s="22">
        <f>VLOOKUP($C91,Tariffs!$A$8:$N$21,AE$4)</f>
        <v>0</v>
      </c>
      <c r="AF91" s="22">
        <f>VLOOKUP($C91,Tariffs!$A$8:$N$21,AF$4)</f>
        <v>0</v>
      </c>
    </row>
    <row r="92" spans="2:32" x14ac:dyDescent="0.25">
      <c r="B92" s="9" t="s">
        <v>54</v>
      </c>
      <c r="C92" s="9">
        <v>3</v>
      </c>
      <c r="D92" s="49" t="str">
        <f>VLOOKUP(C92,Tariffs!$A$8:$B$21,2)</f>
        <v>NPG - YEDL</v>
      </c>
      <c r="E92" s="2">
        <v>11554.1</v>
      </c>
      <c r="F92" s="2">
        <v>49855.700000000012</v>
      </c>
      <c r="G92" s="2">
        <v>67136.600000000006</v>
      </c>
      <c r="H92" s="2">
        <v>70</v>
      </c>
      <c r="I92" s="13">
        <v>0</v>
      </c>
      <c r="J92" s="5">
        <v>19.2</v>
      </c>
      <c r="K92" s="14">
        <f t="shared" si="9"/>
        <v>0.76428367579908685</v>
      </c>
      <c r="L92" s="3">
        <f t="shared" si="11"/>
        <v>1597.7780140000002</v>
      </c>
      <c r="M92" s="3">
        <f t="shared" si="12"/>
        <v>47.668999999999997</v>
      </c>
      <c r="N92" s="3">
        <f t="shared" si="13"/>
        <v>373.03000000000003</v>
      </c>
      <c r="O92" s="17">
        <v>10</v>
      </c>
      <c r="P92" s="17">
        <f t="shared" si="14"/>
        <v>2028.4770140000003</v>
      </c>
      <c r="Q92" s="3">
        <f t="shared" si="15"/>
        <v>2183.7690700000003</v>
      </c>
      <c r="R92" s="3">
        <f t="shared" si="16"/>
        <v>15.768000000000001</v>
      </c>
      <c r="S92" s="17">
        <f t="shared" si="17"/>
        <v>2199.5370700000003</v>
      </c>
      <c r="T92" s="16">
        <f t="shared" si="10"/>
        <v>8.4329304606061459E-2</v>
      </c>
      <c r="U92" s="22">
        <f>VLOOKUP($C92,Tariffs!$A$8:$N$21,U$4)</f>
        <v>9.3770000000000007</v>
      </c>
      <c r="V92" s="22">
        <f>VLOOKUP($C92,Tariffs!$A$8:$N$21,V$4)</f>
        <v>0.96299999999999997</v>
      </c>
      <c r="W92" s="22">
        <f>VLOOKUP($C92,Tariffs!$A$8:$N$21,W$4)</f>
        <v>5.0999999999999997E-2</v>
      </c>
      <c r="X92" s="22">
        <f>VLOOKUP($C92,Tariffs!$A$8:$N$21,X$4)</f>
        <v>13.06</v>
      </c>
      <c r="Y92" s="22">
        <f>VLOOKUP($C92,Tariffs!$A$8:$N$21,Y$4)</f>
        <v>1.46</v>
      </c>
      <c r="Z92" s="22">
        <f>VLOOKUP($C92,Tariffs!$A$8:$N$21,Z$4)</f>
        <v>0.32900000000000001</v>
      </c>
      <c r="AA92" s="22">
        <f>VLOOKUP($C92,Tariffs!$A$8:$N$21,AA$4)</f>
        <v>12.686999999999999</v>
      </c>
      <c r="AB92" s="22">
        <f>VLOOKUP($C92,Tariffs!$A$8:$N$21,AB$4)</f>
        <v>1.343</v>
      </c>
      <c r="AC92" s="22">
        <f>VLOOKUP($C92,Tariffs!$A$8:$N$21,AC$4)</f>
        <v>7.1999999999999995E-2</v>
      </c>
      <c r="AD92" s="22">
        <f>VLOOKUP($C92,Tariffs!$A$8:$N$21,AD$4)</f>
        <v>4.32</v>
      </c>
      <c r="AE92" s="22">
        <f>VLOOKUP($C92,Tariffs!$A$8:$N$21,AE$4)</f>
        <v>0</v>
      </c>
      <c r="AF92" s="22">
        <f>VLOOKUP($C92,Tariffs!$A$8:$N$21,AF$4)</f>
        <v>0</v>
      </c>
    </row>
    <row r="93" spans="2:32" x14ac:dyDescent="0.25">
      <c r="B93" s="9" t="s">
        <v>54</v>
      </c>
      <c r="C93" s="9">
        <v>4</v>
      </c>
      <c r="D93" s="49" t="str">
        <f>VLOOKUP(C93,Tariffs!$A$8:$B$21,2)</f>
        <v>SPEN - SPD</v>
      </c>
      <c r="E93" s="2">
        <v>11554.1</v>
      </c>
      <c r="F93" s="2">
        <v>49855.700000000012</v>
      </c>
      <c r="G93" s="2">
        <v>67136.600000000006</v>
      </c>
      <c r="H93" s="2">
        <v>70</v>
      </c>
      <c r="I93" s="13">
        <v>0</v>
      </c>
      <c r="J93" s="5">
        <v>19.2</v>
      </c>
      <c r="K93" s="14">
        <f t="shared" si="9"/>
        <v>0.76428367579908685</v>
      </c>
      <c r="L93" s="3">
        <f t="shared" si="11"/>
        <v>1528.5173180000002</v>
      </c>
      <c r="M93" s="3">
        <f t="shared" si="12"/>
        <v>92.491</v>
      </c>
      <c r="N93" s="3">
        <f t="shared" si="13"/>
        <v>618.30999999999995</v>
      </c>
      <c r="O93" s="17">
        <v>10</v>
      </c>
      <c r="P93" s="17">
        <f t="shared" si="14"/>
        <v>2249.3183180000001</v>
      </c>
      <c r="Q93" s="3">
        <f t="shared" si="15"/>
        <v>1950.8682490000001</v>
      </c>
      <c r="R93" s="3">
        <f t="shared" si="16"/>
        <v>23.4695</v>
      </c>
      <c r="S93" s="17">
        <f t="shared" si="17"/>
        <v>1974.337749</v>
      </c>
      <c r="T93" s="16">
        <f t="shared" si="10"/>
        <v>-0.12225062446675013</v>
      </c>
      <c r="U93" s="22">
        <f>VLOOKUP($C93,Tariffs!$A$8:$N$21,U$4)</f>
        <v>9.2200000000000006</v>
      </c>
      <c r="V93" s="22">
        <f>VLOOKUP($C93,Tariffs!$A$8:$N$21,V$4)</f>
        <v>0.746</v>
      </c>
      <c r="W93" s="22">
        <f>VLOOKUP($C93,Tariffs!$A$8:$N$21,W$4)</f>
        <v>0.13600000000000001</v>
      </c>
      <c r="X93" s="22">
        <f>VLOOKUP($C93,Tariffs!$A$8:$N$21,X$4)</f>
        <v>25.34</v>
      </c>
      <c r="Y93" s="22">
        <f>VLOOKUP($C93,Tariffs!$A$8:$N$21,Y$4)</f>
        <v>2.42</v>
      </c>
      <c r="Z93" s="22">
        <f>VLOOKUP($C93,Tariffs!$A$8:$N$21,Z$4)</f>
        <v>0.26700000000000002</v>
      </c>
      <c r="AA93" s="22">
        <f>VLOOKUP($C93,Tariffs!$A$8:$N$21,AA$4)</f>
        <v>11.083</v>
      </c>
      <c r="AB93" s="22">
        <f>VLOOKUP($C93,Tariffs!$A$8:$N$21,AB$4)</f>
        <v>1.02</v>
      </c>
      <c r="AC93" s="22">
        <f>VLOOKUP($C93,Tariffs!$A$8:$N$21,AC$4)</f>
        <v>0.24099999999999999</v>
      </c>
      <c r="AD93" s="22">
        <f>VLOOKUP($C93,Tariffs!$A$8:$N$21,AD$4)</f>
        <v>6.43</v>
      </c>
      <c r="AE93" s="22">
        <f>VLOOKUP($C93,Tariffs!$A$8:$N$21,AE$4)</f>
        <v>0</v>
      </c>
      <c r="AF93" s="22">
        <f>VLOOKUP($C93,Tariffs!$A$8:$N$21,AF$4)</f>
        <v>0</v>
      </c>
    </row>
    <row r="94" spans="2:32" x14ac:dyDescent="0.25">
      <c r="B94" s="9" t="s">
        <v>54</v>
      </c>
      <c r="C94" s="9">
        <v>5</v>
      </c>
      <c r="D94" s="49" t="str">
        <f>VLOOKUP(C94,Tariffs!$A$8:$B$21,2)</f>
        <v>SPEN - SPM</v>
      </c>
      <c r="E94" s="2">
        <v>11554.1</v>
      </c>
      <c r="F94" s="2">
        <v>49855.700000000012</v>
      </c>
      <c r="G94" s="2">
        <v>67136.600000000006</v>
      </c>
      <c r="H94" s="2">
        <v>70</v>
      </c>
      <c r="I94" s="13">
        <v>0</v>
      </c>
      <c r="J94" s="5">
        <v>19.2</v>
      </c>
      <c r="K94" s="14">
        <f t="shared" si="9"/>
        <v>0.76428367579908685</v>
      </c>
      <c r="L94" s="3">
        <f t="shared" si="11"/>
        <v>2976.7383550000004</v>
      </c>
      <c r="M94" s="3">
        <f t="shared" si="12"/>
        <v>67.963000000000008</v>
      </c>
      <c r="N94" s="3">
        <f t="shared" si="13"/>
        <v>618.30999999999995</v>
      </c>
      <c r="O94" s="17">
        <v>10</v>
      </c>
      <c r="P94" s="17">
        <f t="shared" si="14"/>
        <v>3673.0113550000005</v>
      </c>
      <c r="Q94" s="3">
        <f t="shared" si="15"/>
        <v>3582.9905050000002</v>
      </c>
      <c r="R94" s="3">
        <f t="shared" si="16"/>
        <v>17.373999999999999</v>
      </c>
      <c r="S94" s="17">
        <f t="shared" si="17"/>
        <v>3600.364505</v>
      </c>
      <c r="T94" s="16">
        <f t="shared" si="10"/>
        <v>-1.977855306684739E-2</v>
      </c>
      <c r="U94" s="22">
        <f>VLOOKUP($C94,Tariffs!$A$8:$N$21,U$4)</f>
        <v>18.78</v>
      </c>
      <c r="V94" s="22">
        <f>VLOOKUP($C94,Tariffs!$A$8:$N$21,V$4)</f>
        <v>1.2709999999999999</v>
      </c>
      <c r="W94" s="22">
        <f>VLOOKUP($C94,Tariffs!$A$8:$N$21,W$4)</f>
        <v>0.25800000000000001</v>
      </c>
      <c r="X94" s="22">
        <f>VLOOKUP($C94,Tariffs!$A$8:$N$21,X$4)</f>
        <v>18.62</v>
      </c>
      <c r="Y94" s="22">
        <f>VLOOKUP($C94,Tariffs!$A$8:$N$21,Y$4)</f>
        <v>2.42</v>
      </c>
      <c r="Z94" s="22">
        <f>VLOOKUP($C94,Tariffs!$A$8:$N$21,Z$4)</f>
        <v>0.76200000000000001</v>
      </c>
      <c r="AA94" s="22">
        <f>VLOOKUP($C94,Tariffs!$A$8:$N$21,AA$4)</f>
        <v>22.14</v>
      </c>
      <c r="AB94" s="22">
        <f>VLOOKUP($C94,Tariffs!$A$8:$N$21,AB$4)</f>
        <v>1.641</v>
      </c>
      <c r="AC94" s="22">
        <f>VLOOKUP($C94,Tariffs!$A$8:$N$21,AC$4)</f>
        <v>0.308</v>
      </c>
      <c r="AD94" s="22">
        <f>VLOOKUP($C94,Tariffs!$A$8:$N$21,AD$4)</f>
        <v>4.76</v>
      </c>
      <c r="AE94" s="22">
        <f>VLOOKUP($C94,Tariffs!$A$8:$N$21,AE$4)</f>
        <v>0</v>
      </c>
      <c r="AF94" s="22">
        <f>VLOOKUP($C94,Tariffs!$A$8:$N$21,AF$4)</f>
        <v>0</v>
      </c>
    </row>
    <row r="95" spans="2:32" x14ac:dyDescent="0.25">
      <c r="B95" s="9" t="s">
        <v>54</v>
      </c>
      <c r="C95" s="9">
        <v>6</v>
      </c>
      <c r="D95" s="49" t="str">
        <f>VLOOKUP(C95,Tariffs!$A$8:$B$21,2)</f>
        <v>SSE-SEPD</v>
      </c>
      <c r="E95" s="2">
        <v>11554.1</v>
      </c>
      <c r="F95" s="2">
        <v>49855.700000000012</v>
      </c>
      <c r="G95" s="2">
        <v>67136.600000000006</v>
      </c>
      <c r="H95" s="2">
        <v>70</v>
      </c>
      <c r="I95" s="13">
        <v>0</v>
      </c>
      <c r="J95" s="5">
        <v>19.2</v>
      </c>
      <c r="K95" s="14">
        <f t="shared" si="9"/>
        <v>0.76428367579908685</v>
      </c>
      <c r="L95" s="3">
        <f t="shared" si="11"/>
        <v>1669.7156240000004</v>
      </c>
      <c r="M95" s="3">
        <f t="shared" si="12"/>
        <v>35.952499999999993</v>
      </c>
      <c r="N95" s="3">
        <f t="shared" si="13"/>
        <v>636.19500000000005</v>
      </c>
      <c r="O95" s="17">
        <v>10</v>
      </c>
      <c r="P95" s="17">
        <f t="shared" si="14"/>
        <v>2351.8631240000004</v>
      </c>
      <c r="Q95" s="3">
        <f t="shared" si="15"/>
        <v>2175.8140590000003</v>
      </c>
      <c r="R95" s="3">
        <f t="shared" si="16"/>
        <v>17.081999999999997</v>
      </c>
      <c r="S95" s="17">
        <f t="shared" si="17"/>
        <v>2192.8960590000002</v>
      </c>
      <c r="T95" s="16">
        <f t="shared" si="10"/>
        <v>-6.7591971393995226E-2</v>
      </c>
      <c r="U95" s="22">
        <f>VLOOKUP($C95,Tariffs!$A$8:$N$21,U$4)</f>
        <v>9.98</v>
      </c>
      <c r="V95" s="22">
        <f>VLOOKUP($C95,Tariffs!$A$8:$N$21,V$4)</f>
        <v>0.94599999999999995</v>
      </c>
      <c r="W95" s="22">
        <f>VLOOKUP($C95,Tariffs!$A$8:$N$21,W$4)</f>
        <v>6.7000000000000004E-2</v>
      </c>
      <c r="X95" s="22">
        <f>VLOOKUP($C95,Tariffs!$A$8:$N$21,X$4)</f>
        <v>9.85</v>
      </c>
      <c r="Y95" s="22">
        <f>VLOOKUP($C95,Tariffs!$A$8:$N$21,Y$4)</f>
        <v>2.4900000000000002</v>
      </c>
      <c r="Z95" s="22">
        <f>VLOOKUP($C95,Tariffs!$A$8:$N$21,Z$4)</f>
        <v>0.312</v>
      </c>
      <c r="AA95" s="22">
        <f>VLOOKUP($C95,Tariffs!$A$8:$N$21,AA$4)</f>
        <v>12.321</v>
      </c>
      <c r="AB95" s="22">
        <f>VLOOKUP($C95,Tariffs!$A$8:$N$21,AB$4)</f>
        <v>1.3580000000000001</v>
      </c>
      <c r="AC95" s="22">
        <f>VLOOKUP($C95,Tariffs!$A$8:$N$21,AC$4)</f>
        <v>0.112</v>
      </c>
      <c r="AD95" s="22">
        <f>VLOOKUP($C95,Tariffs!$A$8:$N$21,AD$4)</f>
        <v>4.68</v>
      </c>
      <c r="AE95" s="22">
        <f>VLOOKUP($C95,Tariffs!$A$8:$N$21,AE$4)</f>
        <v>0</v>
      </c>
      <c r="AF95" s="22">
        <f>VLOOKUP($C95,Tariffs!$A$8:$N$21,AF$4)</f>
        <v>0</v>
      </c>
    </row>
    <row r="96" spans="2:32" x14ac:dyDescent="0.25">
      <c r="B96" s="9" t="s">
        <v>54</v>
      </c>
      <c r="C96" s="9">
        <v>7</v>
      </c>
      <c r="D96" s="49" t="str">
        <f>VLOOKUP(C96,Tariffs!$A$8:$B$21,2)</f>
        <v>SSE - SHEPD</v>
      </c>
      <c r="E96" s="2">
        <v>11554.1</v>
      </c>
      <c r="F96" s="2">
        <v>49855.700000000012</v>
      </c>
      <c r="G96" s="2">
        <v>67136.600000000006</v>
      </c>
      <c r="H96" s="2">
        <v>70</v>
      </c>
      <c r="I96" s="13">
        <v>0</v>
      </c>
      <c r="J96" s="5">
        <v>19.2</v>
      </c>
      <c r="K96" s="14">
        <f t="shared" si="9"/>
        <v>0.76428367579908685</v>
      </c>
      <c r="L96" s="3">
        <f t="shared" si="11"/>
        <v>2231.6848520000003</v>
      </c>
      <c r="M96" s="3">
        <f t="shared" si="12"/>
        <v>80.591999999999999</v>
      </c>
      <c r="N96" s="3">
        <f t="shared" si="13"/>
        <v>976.01</v>
      </c>
      <c r="O96" s="17">
        <v>10</v>
      </c>
      <c r="P96" s="17">
        <f t="shared" si="14"/>
        <v>3298.2868520000002</v>
      </c>
      <c r="Q96" s="3">
        <f t="shared" si="15"/>
        <v>2823.1688410000006</v>
      </c>
      <c r="R96" s="3">
        <f t="shared" si="16"/>
        <v>39.310499999999998</v>
      </c>
      <c r="S96" s="17">
        <f t="shared" si="17"/>
        <v>2862.4793410000007</v>
      </c>
      <c r="T96" s="16">
        <f t="shared" si="10"/>
        <v>-0.13213147629525812</v>
      </c>
      <c r="U96" s="22">
        <f>VLOOKUP($C96,Tariffs!$A$8:$N$21,U$4)</f>
        <v>6.9740000000000002</v>
      </c>
      <c r="V96" s="22">
        <f>VLOOKUP($C96,Tariffs!$A$8:$N$21,V$4)</f>
        <v>2.246</v>
      </c>
      <c r="W96" s="22">
        <f>VLOOKUP($C96,Tariffs!$A$8:$N$21,W$4)</f>
        <v>0.45600000000000002</v>
      </c>
      <c r="X96" s="22">
        <f>VLOOKUP($C96,Tariffs!$A$8:$N$21,X$4)</f>
        <v>22.08</v>
      </c>
      <c r="Y96" s="22">
        <f>VLOOKUP($C96,Tariffs!$A$8:$N$21,Y$4)</f>
        <v>3.82</v>
      </c>
      <c r="Z96" s="22">
        <f>VLOOKUP($C96,Tariffs!$A$8:$N$21,Z$4)</f>
        <v>0.51200000000000001</v>
      </c>
      <c r="AA96" s="22">
        <f>VLOOKUP($C96,Tariffs!$A$8:$N$21,AA$4)</f>
        <v>8.8460000000000001</v>
      </c>
      <c r="AB96" s="22">
        <f>VLOOKUP($C96,Tariffs!$A$8:$N$21,AB$4)</f>
        <v>2.8410000000000002</v>
      </c>
      <c r="AC96" s="22">
        <f>VLOOKUP($C96,Tariffs!$A$8:$N$21,AC$4)</f>
        <v>0.57299999999999995</v>
      </c>
      <c r="AD96" s="22">
        <f>VLOOKUP($C96,Tariffs!$A$8:$N$21,AD$4)</f>
        <v>10.77</v>
      </c>
      <c r="AE96" s="22">
        <f>VLOOKUP($C96,Tariffs!$A$8:$N$21,AE$4)</f>
        <v>0</v>
      </c>
      <c r="AF96" s="22">
        <f>VLOOKUP($C96,Tariffs!$A$8:$N$21,AF$4)</f>
        <v>0</v>
      </c>
    </row>
    <row r="97" spans="2:32" x14ac:dyDescent="0.25">
      <c r="B97" s="9" t="s">
        <v>54</v>
      </c>
      <c r="C97" s="9">
        <v>8</v>
      </c>
      <c r="D97" s="49" t="str">
        <f>VLOOKUP(C97,Tariffs!$A$8:$B$21,2)</f>
        <v>UKPN - EPN</v>
      </c>
      <c r="E97" s="2">
        <v>11554.1</v>
      </c>
      <c r="F97" s="2">
        <v>49855.700000000012</v>
      </c>
      <c r="G97" s="2">
        <v>67136.600000000006</v>
      </c>
      <c r="H97" s="2">
        <v>70</v>
      </c>
      <c r="I97" s="13">
        <v>0</v>
      </c>
      <c r="J97" s="5">
        <v>19.2</v>
      </c>
      <c r="K97" s="14">
        <f t="shared" si="9"/>
        <v>0.76428367579908685</v>
      </c>
      <c r="L97" s="3">
        <f t="shared" si="11"/>
        <v>1295.5114030000002</v>
      </c>
      <c r="M97" s="3">
        <f t="shared" si="12"/>
        <v>46.099499999999999</v>
      </c>
      <c r="N97" s="3">
        <f t="shared" si="13"/>
        <v>794.60500000000002</v>
      </c>
      <c r="O97" s="17">
        <v>10</v>
      </c>
      <c r="P97" s="17">
        <f t="shared" si="14"/>
        <v>2146.2159030000003</v>
      </c>
      <c r="Q97" s="3">
        <f t="shared" si="15"/>
        <v>1595.2085960000002</v>
      </c>
      <c r="R97" s="3">
        <f t="shared" si="16"/>
        <v>16.826499999999999</v>
      </c>
      <c r="S97" s="17">
        <f t="shared" si="17"/>
        <v>1612.0350960000001</v>
      </c>
      <c r="T97" s="16">
        <f t="shared" si="10"/>
        <v>-0.24889425441928623</v>
      </c>
      <c r="U97" s="22">
        <f>VLOOKUP($C97,Tariffs!$A$8:$N$21,U$4)</f>
        <v>10.268000000000001</v>
      </c>
      <c r="V97" s="22">
        <f>VLOOKUP($C97,Tariffs!$A$8:$N$21,V$4)</f>
        <v>0.161</v>
      </c>
      <c r="W97" s="22">
        <f>VLOOKUP($C97,Tariffs!$A$8:$N$21,W$4)</f>
        <v>4.2999999999999997E-2</v>
      </c>
      <c r="X97" s="22">
        <f>VLOOKUP($C97,Tariffs!$A$8:$N$21,X$4)</f>
        <v>12.63</v>
      </c>
      <c r="Y97" s="22">
        <f>VLOOKUP($C97,Tariffs!$A$8:$N$21,Y$4)</f>
        <v>3.11</v>
      </c>
      <c r="Z97" s="22">
        <f>VLOOKUP($C97,Tariffs!$A$8:$N$21,Z$4)</f>
        <v>0.311</v>
      </c>
      <c r="AA97" s="22">
        <f>VLOOKUP($C97,Tariffs!$A$8:$N$21,AA$4)</f>
        <v>12.507</v>
      </c>
      <c r="AB97" s="22">
        <f>VLOOKUP($C97,Tariffs!$A$8:$N$21,AB$4)</f>
        <v>0.219</v>
      </c>
      <c r="AC97" s="22">
        <f>VLOOKUP($C97,Tariffs!$A$8:$N$21,AC$4)</f>
        <v>6.0999999999999999E-2</v>
      </c>
      <c r="AD97" s="22">
        <f>VLOOKUP($C97,Tariffs!$A$8:$N$21,AD$4)</f>
        <v>4.6100000000000003</v>
      </c>
      <c r="AE97" s="22">
        <f>VLOOKUP($C97,Tariffs!$A$8:$N$21,AE$4)</f>
        <v>0</v>
      </c>
      <c r="AF97" s="22">
        <f>VLOOKUP($C97,Tariffs!$A$8:$N$21,AF$4)</f>
        <v>0</v>
      </c>
    </row>
    <row r="98" spans="2:32" x14ac:dyDescent="0.25">
      <c r="B98" s="9" t="s">
        <v>54</v>
      </c>
      <c r="C98" s="9">
        <v>9</v>
      </c>
      <c r="D98" s="49" t="str">
        <f>VLOOKUP(C98,Tariffs!$A$8:$B$21,2)</f>
        <v>UKPN - LPN</v>
      </c>
      <c r="E98" s="2">
        <v>11554.1</v>
      </c>
      <c r="F98" s="2">
        <v>49855.700000000012</v>
      </c>
      <c r="G98" s="2">
        <v>67136.600000000006</v>
      </c>
      <c r="H98" s="2">
        <v>70</v>
      </c>
      <c r="I98" s="13">
        <v>0</v>
      </c>
      <c r="J98" s="5">
        <v>19.2</v>
      </c>
      <c r="K98" s="14">
        <f t="shared" si="9"/>
        <v>0.76428367579908685</v>
      </c>
      <c r="L98" s="3">
        <f t="shared" si="11"/>
        <v>674.57224800000006</v>
      </c>
      <c r="M98" s="3">
        <f t="shared" si="12"/>
        <v>35.295499999999997</v>
      </c>
      <c r="N98" s="3">
        <f t="shared" si="13"/>
        <v>1070.5450000000001</v>
      </c>
      <c r="O98" s="17">
        <v>10</v>
      </c>
      <c r="P98" s="17">
        <f t="shared" si="14"/>
        <v>1790.4127480000002</v>
      </c>
      <c r="Q98" s="3">
        <f t="shared" si="15"/>
        <v>931.81748000000027</v>
      </c>
      <c r="R98" s="3">
        <f t="shared" si="16"/>
        <v>15.402999999999999</v>
      </c>
      <c r="S98" s="17">
        <f t="shared" si="17"/>
        <v>947.22048000000029</v>
      </c>
      <c r="T98" s="16">
        <f t="shared" si="10"/>
        <v>-0.47094853906837786</v>
      </c>
      <c r="U98" s="22">
        <f>VLOOKUP($C98,Tariffs!$A$8:$N$21,U$4)</f>
        <v>4.3159999999999998</v>
      </c>
      <c r="V98" s="22">
        <f>VLOOKUP($C98,Tariffs!$A$8:$N$21,V$4)</f>
        <v>0.33800000000000002</v>
      </c>
      <c r="W98" s="22">
        <f>VLOOKUP($C98,Tariffs!$A$8:$N$21,W$4)</f>
        <v>1.0999999999999999E-2</v>
      </c>
      <c r="X98" s="22">
        <f>VLOOKUP($C98,Tariffs!$A$8:$N$21,X$4)</f>
        <v>9.67</v>
      </c>
      <c r="Y98" s="22">
        <f>VLOOKUP($C98,Tariffs!$A$8:$N$21,Y$4)</f>
        <v>4.1900000000000004</v>
      </c>
      <c r="Z98" s="22">
        <f>VLOOKUP($C98,Tariffs!$A$8:$N$21,Z$4)</f>
        <v>0.29599999999999999</v>
      </c>
      <c r="AA98" s="22">
        <f>VLOOKUP($C98,Tariffs!$A$8:$N$21,AA$4)</f>
        <v>5.82</v>
      </c>
      <c r="AB98" s="22">
        <f>VLOOKUP($C98,Tariffs!$A$8:$N$21,AB$4)</f>
        <v>0.496</v>
      </c>
      <c r="AC98" s="22">
        <f>VLOOKUP($C98,Tariffs!$A$8:$N$21,AC$4)</f>
        <v>1.7999999999999999E-2</v>
      </c>
      <c r="AD98" s="22">
        <f>VLOOKUP($C98,Tariffs!$A$8:$N$21,AD$4)</f>
        <v>4.22</v>
      </c>
      <c r="AE98" s="22">
        <f>VLOOKUP($C98,Tariffs!$A$8:$N$21,AE$4)</f>
        <v>0</v>
      </c>
      <c r="AF98" s="22">
        <f>VLOOKUP($C98,Tariffs!$A$8:$N$21,AF$4)</f>
        <v>0</v>
      </c>
    </row>
    <row r="99" spans="2:32" x14ac:dyDescent="0.25">
      <c r="B99" s="9" t="s">
        <v>54</v>
      </c>
      <c r="C99" s="9">
        <v>10</v>
      </c>
      <c r="D99" s="49" t="str">
        <f>VLOOKUP(C99,Tariffs!$A$8:$B$21,2)</f>
        <v>UKPN - SPN</v>
      </c>
      <c r="E99" s="2">
        <v>11554.1</v>
      </c>
      <c r="F99" s="2">
        <v>49855.700000000012</v>
      </c>
      <c r="G99" s="2">
        <v>67136.600000000006</v>
      </c>
      <c r="H99" s="2">
        <v>70</v>
      </c>
      <c r="I99" s="13">
        <v>0</v>
      </c>
      <c r="J99" s="5">
        <v>19.2</v>
      </c>
      <c r="K99" s="14">
        <f t="shared" si="9"/>
        <v>0.76428367579908685</v>
      </c>
      <c r="L99" s="3">
        <f t="shared" si="11"/>
        <v>1552.9967020000001</v>
      </c>
      <c r="M99" s="3">
        <f t="shared" si="12"/>
        <v>45.515500000000003</v>
      </c>
      <c r="N99" s="3">
        <f t="shared" si="13"/>
        <v>794.60500000000002</v>
      </c>
      <c r="O99" s="17">
        <v>10</v>
      </c>
      <c r="P99" s="17">
        <f t="shared" si="14"/>
        <v>2403.1172020000004</v>
      </c>
      <c r="Q99" s="3">
        <f t="shared" si="15"/>
        <v>1558.6518589999998</v>
      </c>
      <c r="R99" s="3">
        <f t="shared" si="16"/>
        <v>15.6585</v>
      </c>
      <c r="S99" s="17">
        <f t="shared" si="17"/>
        <v>1574.3103589999998</v>
      </c>
      <c r="T99" s="16">
        <f t="shared" si="10"/>
        <v>-0.34488823196397744</v>
      </c>
      <c r="U99" s="22">
        <f>VLOOKUP($C99,Tariffs!$A$8:$N$21,U$4)</f>
        <v>12.509</v>
      </c>
      <c r="V99" s="22">
        <f>VLOOKUP($C99,Tariffs!$A$8:$N$21,V$4)</f>
        <v>0.18099999999999999</v>
      </c>
      <c r="W99" s="22">
        <f>VLOOKUP($C99,Tariffs!$A$8:$N$21,W$4)</f>
        <v>2.5999999999999999E-2</v>
      </c>
      <c r="X99" s="22">
        <f>VLOOKUP($C99,Tariffs!$A$8:$N$21,X$4)</f>
        <v>12.47</v>
      </c>
      <c r="Y99" s="22">
        <f>VLOOKUP($C99,Tariffs!$A$8:$N$21,Y$4)</f>
        <v>3.11</v>
      </c>
      <c r="Z99" s="22">
        <f>VLOOKUP($C99,Tariffs!$A$8:$N$21,Z$4)</f>
        <v>0.35299999999999998</v>
      </c>
      <c r="AA99" s="22">
        <f>VLOOKUP($C99,Tariffs!$A$8:$N$21,AA$4)</f>
        <v>12.427</v>
      </c>
      <c r="AB99" s="22">
        <f>VLOOKUP($C99,Tariffs!$A$8:$N$21,AB$4)</f>
        <v>0.21</v>
      </c>
      <c r="AC99" s="22">
        <f>VLOOKUP($C99,Tariffs!$A$8:$N$21,AC$4)</f>
        <v>2.7E-2</v>
      </c>
      <c r="AD99" s="22">
        <f>VLOOKUP($C99,Tariffs!$A$8:$N$21,AD$4)</f>
        <v>4.29</v>
      </c>
      <c r="AE99" s="22">
        <f>VLOOKUP($C99,Tariffs!$A$8:$N$21,AE$4)</f>
        <v>0</v>
      </c>
      <c r="AF99" s="22">
        <f>VLOOKUP($C99,Tariffs!$A$8:$N$21,AF$4)</f>
        <v>0</v>
      </c>
    </row>
    <row r="100" spans="2:32" x14ac:dyDescent="0.25">
      <c r="B100" s="9" t="s">
        <v>54</v>
      </c>
      <c r="C100" s="9">
        <v>11</v>
      </c>
      <c r="D100" s="49" t="str">
        <f>VLOOKUP(C100,Tariffs!$A$8:$B$21,2)</f>
        <v>WPD - EastM</v>
      </c>
      <c r="E100" s="2">
        <v>11554.1</v>
      </c>
      <c r="F100" s="2">
        <v>49855.700000000012</v>
      </c>
      <c r="G100" s="2">
        <v>67136.600000000006</v>
      </c>
      <c r="H100" s="2">
        <v>70</v>
      </c>
      <c r="I100" s="13">
        <v>0</v>
      </c>
      <c r="J100" s="5">
        <v>19.2</v>
      </c>
      <c r="K100" s="14">
        <f t="shared" si="9"/>
        <v>0.76428367579908685</v>
      </c>
      <c r="L100" s="3">
        <f t="shared" si="11"/>
        <v>1423.5149599999997</v>
      </c>
      <c r="M100" s="3">
        <f t="shared" si="12"/>
        <v>31.025000000000002</v>
      </c>
      <c r="N100" s="3">
        <f t="shared" si="13"/>
        <v>590.20500000000004</v>
      </c>
      <c r="O100" s="17">
        <v>10</v>
      </c>
      <c r="P100" s="17">
        <f t="shared" si="14"/>
        <v>2054.74496</v>
      </c>
      <c r="Q100" s="3">
        <f t="shared" si="15"/>
        <v>1836.9395930000003</v>
      </c>
      <c r="R100" s="3">
        <f t="shared" si="16"/>
        <v>19.491</v>
      </c>
      <c r="S100" s="17">
        <f t="shared" si="17"/>
        <v>1856.4305930000003</v>
      </c>
      <c r="T100" s="16">
        <f t="shared" si="10"/>
        <v>-9.6515319838039515E-2</v>
      </c>
      <c r="U100" s="22">
        <f>VLOOKUP($C100,Tariffs!$A$8:$N$21,U$4)</f>
        <v>10.372999999999999</v>
      </c>
      <c r="V100" s="22">
        <f>VLOOKUP($C100,Tariffs!$A$8:$N$21,V$4)</f>
        <v>0.41899999999999998</v>
      </c>
      <c r="W100" s="22">
        <f>VLOOKUP($C100,Tariffs!$A$8:$N$21,W$4)</f>
        <v>2.4E-2</v>
      </c>
      <c r="X100" s="22">
        <f>VLOOKUP($C100,Tariffs!$A$8:$N$21,X$4)</f>
        <v>8.5</v>
      </c>
      <c r="Y100" s="22">
        <f>VLOOKUP($C100,Tariffs!$A$8:$N$21,Y$4)</f>
        <v>2.31</v>
      </c>
      <c r="Z100" s="22">
        <f>VLOOKUP($C100,Tariffs!$A$8:$N$21,Z$4)</f>
        <v>0.35799999999999998</v>
      </c>
      <c r="AA100" s="22">
        <f>VLOOKUP($C100,Tariffs!$A$8:$N$21,AA$4)</f>
        <v>13.122</v>
      </c>
      <c r="AB100" s="22">
        <f>VLOOKUP($C100,Tariffs!$A$8:$N$21,AB$4)</f>
        <v>0.59499999999999997</v>
      </c>
      <c r="AC100" s="22">
        <f>VLOOKUP($C100,Tariffs!$A$8:$N$21,AC$4)</f>
        <v>3.5999999999999997E-2</v>
      </c>
      <c r="AD100" s="22">
        <f>VLOOKUP($C100,Tariffs!$A$8:$N$21,AD$4)</f>
        <v>5.34</v>
      </c>
      <c r="AE100" s="22">
        <f>VLOOKUP($C100,Tariffs!$A$8:$N$21,AE$4)</f>
        <v>0</v>
      </c>
      <c r="AF100" s="22">
        <f>VLOOKUP($C100,Tariffs!$A$8:$N$21,AF$4)</f>
        <v>0</v>
      </c>
    </row>
    <row r="101" spans="2:32" x14ac:dyDescent="0.25">
      <c r="B101" s="9" t="s">
        <v>54</v>
      </c>
      <c r="C101" s="9">
        <v>12</v>
      </c>
      <c r="D101" s="49" t="str">
        <f>VLOOKUP(C101,Tariffs!$A$8:$B$21,2)</f>
        <v>WPD - SWales</v>
      </c>
      <c r="E101" s="2">
        <v>11554.1</v>
      </c>
      <c r="F101" s="2">
        <v>49855.700000000012</v>
      </c>
      <c r="G101" s="2">
        <v>67136.600000000006</v>
      </c>
      <c r="H101" s="2">
        <v>70</v>
      </c>
      <c r="I101" s="13">
        <v>0</v>
      </c>
      <c r="J101" s="5">
        <v>19.2</v>
      </c>
      <c r="K101" s="14">
        <f t="shared" si="9"/>
        <v>0.76428367579908685</v>
      </c>
      <c r="L101" s="3">
        <f t="shared" si="11"/>
        <v>2751.4434209999999</v>
      </c>
      <c r="M101" s="3">
        <f t="shared" si="12"/>
        <v>37.266500000000001</v>
      </c>
      <c r="N101" s="3">
        <f t="shared" si="13"/>
        <v>710.29</v>
      </c>
      <c r="O101" s="17">
        <v>10</v>
      </c>
      <c r="P101" s="17">
        <f t="shared" si="14"/>
        <v>3508.9999210000001</v>
      </c>
      <c r="Q101" s="3">
        <f t="shared" si="15"/>
        <v>3612.2112269999998</v>
      </c>
      <c r="R101" s="3">
        <f t="shared" si="16"/>
        <v>25.914999999999999</v>
      </c>
      <c r="S101" s="17">
        <f t="shared" si="17"/>
        <v>3638.1262269999997</v>
      </c>
      <c r="T101" s="16">
        <f t="shared" si="10"/>
        <v>3.6798606129122127E-2</v>
      </c>
      <c r="U101" s="22">
        <f>VLOOKUP($C101,Tariffs!$A$8:$N$21,U$4)</f>
        <v>16.370999999999999</v>
      </c>
      <c r="V101" s="22">
        <f>VLOOKUP($C101,Tariffs!$A$8:$N$21,V$4)</f>
        <v>1.5740000000000001</v>
      </c>
      <c r="W101" s="22">
        <f>VLOOKUP($C101,Tariffs!$A$8:$N$21,W$4)</f>
        <v>0.112</v>
      </c>
      <c r="X101" s="22">
        <f>VLOOKUP($C101,Tariffs!$A$8:$N$21,X$4)</f>
        <v>10.210000000000001</v>
      </c>
      <c r="Y101" s="22">
        <f>VLOOKUP($C101,Tariffs!$A$8:$N$21,Y$4)</f>
        <v>2.78</v>
      </c>
      <c r="Z101" s="22">
        <f>VLOOKUP($C101,Tariffs!$A$8:$N$21,Z$4)</f>
        <v>0.56799999999999995</v>
      </c>
      <c r="AA101" s="22">
        <f>VLOOKUP($C101,Tariffs!$A$8:$N$21,AA$4)</f>
        <v>21.463999999999999</v>
      </c>
      <c r="AB101" s="22">
        <f>VLOOKUP($C101,Tariffs!$A$8:$N$21,AB$4)</f>
        <v>2.0649999999999999</v>
      </c>
      <c r="AC101" s="22">
        <f>VLOOKUP($C101,Tariffs!$A$8:$N$21,AC$4)</f>
        <v>0.153</v>
      </c>
      <c r="AD101" s="22">
        <f>VLOOKUP($C101,Tariffs!$A$8:$N$21,AD$4)</f>
        <v>7.1</v>
      </c>
      <c r="AE101" s="22">
        <f>VLOOKUP($C101,Tariffs!$A$8:$N$21,AE$4)</f>
        <v>0</v>
      </c>
      <c r="AF101" s="22">
        <f>VLOOKUP($C101,Tariffs!$A$8:$N$21,AF$4)</f>
        <v>0</v>
      </c>
    </row>
    <row r="102" spans="2:32" x14ac:dyDescent="0.25">
      <c r="B102" s="9" t="s">
        <v>54</v>
      </c>
      <c r="C102" s="9">
        <v>13</v>
      </c>
      <c r="D102" s="49" t="str">
        <f>VLOOKUP(C102,Tariffs!$A$8:$B$21,2)</f>
        <v>WPD - SWest</v>
      </c>
      <c r="E102" s="2">
        <v>11554.1</v>
      </c>
      <c r="F102" s="2">
        <v>49855.700000000012</v>
      </c>
      <c r="G102" s="2">
        <v>67136.600000000006</v>
      </c>
      <c r="H102" s="2">
        <v>70</v>
      </c>
      <c r="I102" s="13">
        <v>0</v>
      </c>
      <c r="J102" s="5">
        <v>19.2</v>
      </c>
      <c r="K102" s="14">
        <f t="shared" si="9"/>
        <v>0.76428367579908685</v>
      </c>
      <c r="L102" s="3">
        <f t="shared" si="11"/>
        <v>3205.5135150000001</v>
      </c>
      <c r="M102" s="3">
        <f t="shared" si="12"/>
        <v>32.046999999999997</v>
      </c>
      <c r="N102" s="3">
        <f t="shared" si="13"/>
        <v>687.29499999999996</v>
      </c>
      <c r="O102" s="17">
        <v>10</v>
      </c>
      <c r="P102" s="17">
        <f t="shared" si="14"/>
        <v>3934.8555150000002</v>
      </c>
      <c r="Q102" s="3">
        <f t="shared" si="15"/>
        <v>4281.6916070000007</v>
      </c>
      <c r="R102" s="3">
        <f t="shared" si="16"/>
        <v>25.221499999999999</v>
      </c>
      <c r="S102" s="17">
        <f t="shared" si="17"/>
        <v>4306.9131070000003</v>
      </c>
      <c r="T102" s="16">
        <f t="shared" si="10"/>
        <v>9.4554321138777597E-2</v>
      </c>
      <c r="U102" s="22">
        <f>VLOOKUP($C102,Tariffs!$A$8:$N$21,U$4)</f>
        <v>25.405000000000001</v>
      </c>
      <c r="V102" s="22">
        <f>VLOOKUP($C102,Tariffs!$A$8:$N$21,V$4)</f>
        <v>0.34399999999999997</v>
      </c>
      <c r="W102" s="22">
        <f>VLOOKUP($C102,Tariffs!$A$8:$N$21,W$4)</f>
        <v>0.14699999999999999</v>
      </c>
      <c r="X102" s="22">
        <f>VLOOKUP($C102,Tariffs!$A$8:$N$21,X$4)</f>
        <v>8.7799999999999994</v>
      </c>
      <c r="Y102" s="22">
        <f>VLOOKUP($C102,Tariffs!$A$8:$N$21,Y$4)</f>
        <v>2.69</v>
      </c>
      <c r="Z102" s="22">
        <f>VLOOKUP($C102,Tariffs!$A$8:$N$21,Z$4)</f>
        <v>0.39900000000000002</v>
      </c>
      <c r="AA102" s="22">
        <f>VLOOKUP($C102,Tariffs!$A$8:$N$21,AA$4)</f>
        <v>33.572000000000003</v>
      </c>
      <c r="AB102" s="22">
        <f>VLOOKUP($C102,Tariffs!$A$8:$N$21,AB$4)</f>
        <v>0.52100000000000002</v>
      </c>
      <c r="AC102" s="22">
        <f>VLOOKUP($C102,Tariffs!$A$8:$N$21,AC$4)</f>
        <v>0.21299999999999999</v>
      </c>
      <c r="AD102" s="22">
        <f>VLOOKUP($C102,Tariffs!$A$8:$N$21,AD$4)</f>
        <v>6.91</v>
      </c>
      <c r="AE102" s="22">
        <f>VLOOKUP($C102,Tariffs!$A$8:$N$21,AE$4)</f>
        <v>0</v>
      </c>
      <c r="AF102" s="22">
        <f>VLOOKUP($C102,Tariffs!$A$8:$N$21,AF$4)</f>
        <v>0</v>
      </c>
    </row>
    <row r="103" spans="2:32" ht="15.75" thickBot="1" x14ac:dyDescent="0.3">
      <c r="B103" s="39" t="s">
        <v>54</v>
      </c>
      <c r="C103" s="39">
        <v>14</v>
      </c>
      <c r="D103" s="50" t="str">
        <f>VLOOKUP(C103,Tariffs!$A$8:$B$21,2)</f>
        <v>WPD - WestM</v>
      </c>
      <c r="E103" s="40">
        <v>11554.1</v>
      </c>
      <c r="F103" s="40">
        <v>49855.700000000012</v>
      </c>
      <c r="G103" s="40">
        <v>67136.600000000006</v>
      </c>
      <c r="H103" s="40">
        <v>70</v>
      </c>
      <c r="I103" s="41">
        <v>0</v>
      </c>
      <c r="J103" s="42">
        <v>19.2</v>
      </c>
      <c r="K103" s="43">
        <f t="shared" si="9"/>
        <v>0.76428367579908685</v>
      </c>
      <c r="L103" s="44">
        <f t="shared" si="11"/>
        <v>1607.5801050000002</v>
      </c>
      <c r="M103" s="44">
        <f t="shared" si="12"/>
        <v>31.754999999999999</v>
      </c>
      <c r="N103" s="44">
        <f t="shared" si="13"/>
        <v>825.2650000000001</v>
      </c>
      <c r="O103" s="45">
        <v>10</v>
      </c>
      <c r="P103" s="45">
        <f t="shared" si="14"/>
        <v>2474.6001050000004</v>
      </c>
      <c r="Q103" s="44">
        <f t="shared" si="15"/>
        <v>2067.569892</v>
      </c>
      <c r="R103" s="44">
        <f t="shared" si="16"/>
        <v>22.666499999999999</v>
      </c>
      <c r="S103" s="45">
        <f t="shared" si="17"/>
        <v>2090.2363919999998</v>
      </c>
      <c r="T103" s="46">
        <f t="shared" si="10"/>
        <v>-0.15532356610806844</v>
      </c>
      <c r="U103" s="22">
        <f>VLOOKUP($C103,Tariffs!$A$8:$N$21,U$4)</f>
        <v>11.07</v>
      </c>
      <c r="V103" s="22">
        <f>VLOOKUP($C103,Tariffs!$A$8:$N$21,V$4)</f>
        <v>0.59299999999999997</v>
      </c>
      <c r="W103" s="22">
        <f>VLOOKUP($C103,Tariffs!$A$8:$N$21,W$4)</f>
        <v>4.9000000000000002E-2</v>
      </c>
      <c r="X103" s="22">
        <f>VLOOKUP($C103,Tariffs!$A$8:$N$21,X$4)</f>
        <v>8.6999999999999993</v>
      </c>
      <c r="Y103" s="22">
        <f>VLOOKUP($C103,Tariffs!$A$8:$N$21,Y$4)</f>
        <v>3.23</v>
      </c>
      <c r="Z103" s="22">
        <f>VLOOKUP($C103,Tariffs!$A$8:$N$21,Z$4)</f>
        <v>0.39300000000000002</v>
      </c>
      <c r="AA103" s="22">
        <f>VLOOKUP($C103,Tariffs!$A$8:$N$21,AA$4)</f>
        <v>14.063000000000001</v>
      </c>
      <c r="AB103" s="22">
        <f>VLOOKUP($C103,Tariffs!$A$8:$N$21,AB$4)</f>
        <v>0.78700000000000003</v>
      </c>
      <c r="AC103" s="22">
        <f>VLOOKUP($C103,Tariffs!$A$8:$N$21,AC$4)</f>
        <v>7.4999999999999997E-2</v>
      </c>
      <c r="AD103" s="22">
        <f>VLOOKUP($C103,Tariffs!$A$8:$N$21,AD$4)</f>
        <v>6.21</v>
      </c>
      <c r="AE103" s="22">
        <f>VLOOKUP($C103,Tariffs!$A$8:$N$21,AE$4)</f>
        <v>0</v>
      </c>
      <c r="AF103" s="22">
        <f>VLOOKUP($C103,Tariffs!$A$8:$N$21,AF$4)</f>
        <v>0</v>
      </c>
    </row>
    <row r="104" spans="2:32" ht="15.75" thickTop="1" x14ac:dyDescent="0.25">
      <c r="B104" s="31" t="s">
        <v>55</v>
      </c>
      <c r="C104" s="31">
        <v>1</v>
      </c>
      <c r="D104" s="51" t="str">
        <f>VLOOKUP(C104,Tariffs!$A$8:$B$21,2)</f>
        <v>ENWL</v>
      </c>
      <c r="E104" s="32">
        <v>16625.400000000001</v>
      </c>
      <c r="F104" s="32">
        <v>99131.5</v>
      </c>
      <c r="G104" s="32">
        <v>50135</v>
      </c>
      <c r="H104" s="32">
        <v>75</v>
      </c>
      <c r="I104" s="33">
        <v>100.85</v>
      </c>
      <c r="J104" s="34">
        <v>66.7</v>
      </c>
      <c r="K104" s="35">
        <f t="shared" si="9"/>
        <v>0.28391951284631656</v>
      </c>
      <c r="L104" s="36">
        <f t="shared" si="11"/>
        <v>3560.3153899999998</v>
      </c>
      <c r="M104" s="36">
        <f t="shared" si="12"/>
        <v>42.011499999999998</v>
      </c>
      <c r="N104" s="36">
        <f t="shared" si="13"/>
        <v>917.06250000000011</v>
      </c>
      <c r="O104" s="37">
        <v>10</v>
      </c>
      <c r="P104" s="37">
        <f t="shared" si="14"/>
        <v>4529.3893900000003</v>
      </c>
      <c r="Q104" s="36">
        <f t="shared" si="15"/>
        <v>5668.5339199999999</v>
      </c>
      <c r="R104" s="36">
        <f t="shared" si="16"/>
        <v>12.081499999999998</v>
      </c>
      <c r="S104" s="37">
        <f t="shared" si="17"/>
        <v>5680.6154200000001</v>
      </c>
      <c r="T104" s="38">
        <f t="shared" si="10"/>
        <v>0.25416804140127147</v>
      </c>
      <c r="U104" s="22">
        <f>VLOOKUP($C104,Tariffs!$A$8:$N$21,U$4)</f>
        <v>14.135</v>
      </c>
      <c r="V104" s="22">
        <f>VLOOKUP($C104,Tariffs!$A$8:$N$21,V$4)</f>
        <v>1.1399999999999999</v>
      </c>
      <c r="W104" s="22">
        <f>VLOOKUP($C104,Tariffs!$A$8:$N$21,W$4)</f>
        <v>0.16</v>
      </c>
      <c r="X104" s="22">
        <f>VLOOKUP($C104,Tariffs!$A$8:$N$21,X$4)</f>
        <v>11.51</v>
      </c>
      <c r="Y104" s="22">
        <f>VLOOKUP($C104,Tariffs!$A$8:$N$21,Y$4)</f>
        <v>3.35</v>
      </c>
      <c r="Z104" s="22">
        <f>VLOOKUP($C104,Tariffs!$A$8:$N$21,Z$4)</f>
        <v>0.38100000000000001</v>
      </c>
      <c r="AA104" s="22">
        <f>VLOOKUP($C104,Tariffs!$A$8:$N$21,AA$4)</f>
        <v>22.09</v>
      </c>
      <c r="AB104" s="22">
        <f>VLOOKUP($C104,Tariffs!$A$8:$N$21,AB$4)</f>
        <v>1.8839999999999999</v>
      </c>
      <c r="AC104" s="22">
        <f>VLOOKUP($C104,Tariffs!$A$8:$N$21,AC$4)</f>
        <v>0.25600000000000001</v>
      </c>
      <c r="AD104" s="22">
        <f>VLOOKUP($C104,Tariffs!$A$8:$N$21,AD$4)</f>
        <v>3.31</v>
      </c>
      <c r="AE104" s="22">
        <f>VLOOKUP($C104,Tariffs!$A$8:$N$21,AE$4)</f>
        <v>0</v>
      </c>
      <c r="AF104" s="22">
        <f>VLOOKUP($C104,Tariffs!$A$8:$N$21,AF$4)</f>
        <v>0</v>
      </c>
    </row>
    <row r="105" spans="2:32" x14ac:dyDescent="0.25">
      <c r="B105" s="9" t="s">
        <v>55</v>
      </c>
      <c r="C105" s="9">
        <v>2</v>
      </c>
      <c r="D105" s="49" t="str">
        <f>VLOOKUP(C105,Tariffs!$A$8:$B$21,2)</f>
        <v>NPG - NEDL</v>
      </c>
      <c r="E105" s="2">
        <v>16625.400000000001</v>
      </c>
      <c r="F105" s="2">
        <v>99131.5</v>
      </c>
      <c r="G105" s="2">
        <v>50135</v>
      </c>
      <c r="H105" s="2">
        <v>75</v>
      </c>
      <c r="I105" s="13">
        <v>100.85</v>
      </c>
      <c r="J105" s="5">
        <v>66.7</v>
      </c>
      <c r="K105" s="14">
        <f t="shared" si="9"/>
        <v>0.28391951284631656</v>
      </c>
      <c r="L105" s="3">
        <f t="shared" si="11"/>
        <v>3024.3566599999999</v>
      </c>
      <c r="M105" s="3">
        <f t="shared" si="12"/>
        <v>49.749500000000005</v>
      </c>
      <c r="N105" s="3">
        <f t="shared" si="13"/>
        <v>399.67500000000001</v>
      </c>
      <c r="O105" s="17">
        <v>10</v>
      </c>
      <c r="P105" s="17">
        <f t="shared" si="14"/>
        <v>3483.78116</v>
      </c>
      <c r="Q105" s="3">
        <f t="shared" si="15"/>
        <v>4166.6146880000006</v>
      </c>
      <c r="R105" s="3">
        <f t="shared" si="16"/>
        <v>16.169499999999999</v>
      </c>
      <c r="S105" s="17">
        <f t="shared" si="17"/>
        <v>4182.7841880000005</v>
      </c>
      <c r="T105" s="16">
        <f t="shared" si="10"/>
        <v>0.20064493029177544</v>
      </c>
      <c r="U105" s="22">
        <f>VLOOKUP($C105,Tariffs!$A$8:$N$21,U$4)</f>
        <v>11.95</v>
      </c>
      <c r="V105" s="22">
        <f>VLOOKUP($C105,Tariffs!$A$8:$N$21,V$4)</f>
        <v>0.98399999999999999</v>
      </c>
      <c r="W105" s="22">
        <f>VLOOKUP($C105,Tariffs!$A$8:$N$21,W$4)</f>
        <v>0.124</v>
      </c>
      <c r="X105" s="22">
        <f>VLOOKUP($C105,Tariffs!$A$8:$N$21,X$4)</f>
        <v>13.63</v>
      </c>
      <c r="Y105" s="22">
        <f>VLOOKUP($C105,Tariffs!$A$8:$N$21,Y$4)</f>
        <v>1.46</v>
      </c>
      <c r="Z105" s="22">
        <f>VLOOKUP($C105,Tariffs!$A$8:$N$21,Z$4)</f>
        <v>0.30399999999999999</v>
      </c>
      <c r="AA105" s="22">
        <f>VLOOKUP($C105,Tariffs!$A$8:$N$21,AA$4)</f>
        <v>16.207000000000001</v>
      </c>
      <c r="AB105" s="22">
        <f>VLOOKUP($C105,Tariffs!$A$8:$N$21,AB$4)</f>
        <v>1.3939999999999999</v>
      </c>
      <c r="AC105" s="22">
        <f>VLOOKUP($C105,Tariffs!$A$8:$N$21,AC$4)</f>
        <v>0.18</v>
      </c>
      <c r="AD105" s="22">
        <f>VLOOKUP($C105,Tariffs!$A$8:$N$21,AD$4)</f>
        <v>4.43</v>
      </c>
      <c r="AE105" s="22">
        <f>VLOOKUP($C105,Tariffs!$A$8:$N$21,AE$4)</f>
        <v>0</v>
      </c>
      <c r="AF105" s="22">
        <f>VLOOKUP($C105,Tariffs!$A$8:$N$21,AF$4)</f>
        <v>0</v>
      </c>
    </row>
    <row r="106" spans="2:32" x14ac:dyDescent="0.25">
      <c r="B106" s="9" t="s">
        <v>55</v>
      </c>
      <c r="C106" s="9">
        <v>3</v>
      </c>
      <c r="D106" s="49" t="str">
        <f>VLOOKUP(C106,Tariffs!$A$8:$B$21,2)</f>
        <v>NPG - YEDL</v>
      </c>
      <c r="E106" s="2">
        <v>16625.400000000001</v>
      </c>
      <c r="F106" s="2">
        <v>99131.5</v>
      </c>
      <c r="G106" s="2">
        <v>50135</v>
      </c>
      <c r="H106" s="2">
        <v>75</v>
      </c>
      <c r="I106" s="13">
        <v>100.85</v>
      </c>
      <c r="J106" s="5">
        <v>66.7</v>
      </c>
      <c r="K106" s="14">
        <f t="shared" si="9"/>
        <v>0.28391951284631656</v>
      </c>
      <c r="L106" s="3">
        <f t="shared" si="11"/>
        <v>2539.1689530000003</v>
      </c>
      <c r="M106" s="3">
        <f t="shared" si="12"/>
        <v>47.668999999999997</v>
      </c>
      <c r="N106" s="3">
        <f t="shared" si="13"/>
        <v>399.67500000000001</v>
      </c>
      <c r="O106" s="17">
        <v>10</v>
      </c>
      <c r="P106" s="17">
        <f t="shared" si="14"/>
        <v>2996.5129530000004</v>
      </c>
      <c r="Q106" s="3">
        <f t="shared" si="15"/>
        <v>3476.6977429999997</v>
      </c>
      <c r="R106" s="3">
        <f t="shared" si="16"/>
        <v>15.768000000000001</v>
      </c>
      <c r="S106" s="17">
        <f t="shared" si="17"/>
        <v>3492.4657429999997</v>
      </c>
      <c r="T106" s="16">
        <f t="shared" si="10"/>
        <v>0.16550997702294909</v>
      </c>
      <c r="U106" s="22">
        <f>VLOOKUP($C106,Tariffs!$A$8:$N$21,U$4)</f>
        <v>9.3770000000000007</v>
      </c>
      <c r="V106" s="22">
        <f>VLOOKUP($C106,Tariffs!$A$8:$N$21,V$4)</f>
        <v>0.96299999999999997</v>
      </c>
      <c r="W106" s="22">
        <f>VLOOKUP($C106,Tariffs!$A$8:$N$21,W$4)</f>
        <v>5.0999999999999997E-2</v>
      </c>
      <c r="X106" s="22">
        <f>VLOOKUP($C106,Tariffs!$A$8:$N$21,X$4)</f>
        <v>13.06</v>
      </c>
      <c r="Y106" s="22">
        <f>VLOOKUP($C106,Tariffs!$A$8:$N$21,Y$4)</f>
        <v>1.46</v>
      </c>
      <c r="Z106" s="22">
        <f>VLOOKUP($C106,Tariffs!$A$8:$N$21,Z$4)</f>
        <v>0.32900000000000001</v>
      </c>
      <c r="AA106" s="22">
        <f>VLOOKUP($C106,Tariffs!$A$8:$N$21,AA$4)</f>
        <v>12.686999999999999</v>
      </c>
      <c r="AB106" s="22">
        <f>VLOOKUP($C106,Tariffs!$A$8:$N$21,AB$4)</f>
        <v>1.343</v>
      </c>
      <c r="AC106" s="22">
        <f>VLOOKUP($C106,Tariffs!$A$8:$N$21,AC$4)</f>
        <v>7.1999999999999995E-2</v>
      </c>
      <c r="AD106" s="22">
        <f>VLOOKUP($C106,Tariffs!$A$8:$N$21,AD$4)</f>
        <v>4.32</v>
      </c>
      <c r="AE106" s="22">
        <f>VLOOKUP($C106,Tariffs!$A$8:$N$21,AE$4)</f>
        <v>0</v>
      </c>
      <c r="AF106" s="22">
        <f>VLOOKUP($C106,Tariffs!$A$8:$N$21,AF$4)</f>
        <v>0</v>
      </c>
    </row>
    <row r="107" spans="2:32" x14ac:dyDescent="0.25">
      <c r="B107" s="9" t="s">
        <v>55</v>
      </c>
      <c r="C107" s="9">
        <v>4</v>
      </c>
      <c r="D107" s="49" t="str">
        <f>VLOOKUP(C107,Tariffs!$A$8:$B$21,2)</f>
        <v>SPEN - SPD</v>
      </c>
      <c r="E107" s="2">
        <v>16625.400000000001</v>
      </c>
      <c r="F107" s="2">
        <v>99131.5</v>
      </c>
      <c r="G107" s="2">
        <v>50135</v>
      </c>
      <c r="H107" s="2">
        <v>75</v>
      </c>
      <c r="I107" s="13">
        <v>100.85</v>
      </c>
      <c r="J107" s="5">
        <v>66.7</v>
      </c>
      <c r="K107" s="14">
        <f t="shared" si="9"/>
        <v>0.28391951284631656</v>
      </c>
      <c r="L107" s="3">
        <f t="shared" si="11"/>
        <v>2340.5664700000002</v>
      </c>
      <c r="M107" s="3">
        <f t="shared" si="12"/>
        <v>92.491</v>
      </c>
      <c r="N107" s="3">
        <f t="shared" si="13"/>
        <v>662.47500000000002</v>
      </c>
      <c r="O107" s="17">
        <v>10</v>
      </c>
      <c r="P107" s="17">
        <f t="shared" si="14"/>
        <v>3105.5324700000001</v>
      </c>
      <c r="Q107" s="3">
        <f t="shared" si="15"/>
        <v>2974.5597320000006</v>
      </c>
      <c r="R107" s="3">
        <f t="shared" si="16"/>
        <v>23.4695</v>
      </c>
      <c r="S107" s="17">
        <f t="shared" si="17"/>
        <v>2998.0292320000008</v>
      </c>
      <c r="T107" s="16">
        <f t="shared" si="10"/>
        <v>-3.4616684590645846E-2</v>
      </c>
      <c r="U107" s="22">
        <f>VLOOKUP($C107,Tariffs!$A$8:$N$21,U$4)</f>
        <v>9.2200000000000006</v>
      </c>
      <c r="V107" s="22">
        <f>VLOOKUP($C107,Tariffs!$A$8:$N$21,V$4)</f>
        <v>0.746</v>
      </c>
      <c r="W107" s="22">
        <f>VLOOKUP($C107,Tariffs!$A$8:$N$21,W$4)</f>
        <v>0.13600000000000001</v>
      </c>
      <c r="X107" s="22">
        <f>VLOOKUP($C107,Tariffs!$A$8:$N$21,X$4)</f>
        <v>25.34</v>
      </c>
      <c r="Y107" s="22">
        <f>VLOOKUP($C107,Tariffs!$A$8:$N$21,Y$4)</f>
        <v>2.42</v>
      </c>
      <c r="Z107" s="22">
        <f>VLOOKUP($C107,Tariffs!$A$8:$N$21,Z$4)</f>
        <v>0.26700000000000002</v>
      </c>
      <c r="AA107" s="22">
        <f>VLOOKUP($C107,Tariffs!$A$8:$N$21,AA$4)</f>
        <v>11.083</v>
      </c>
      <c r="AB107" s="22">
        <f>VLOOKUP($C107,Tariffs!$A$8:$N$21,AB$4)</f>
        <v>1.02</v>
      </c>
      <c r="AC107" s="22">
        <f>VLOOKUP($C107,Tariffs!$A$8:$N$21,AC$4)</f>
        <v>0.24099999999999999</v>
      </c>
      <c r="AD107" s="22">
        <f>VLOOKUP($C107,Tariffs!$A$8:$N$21,AD$4)</f>
        <v>6.43</v>
      </c>
      <c r="AE107" s="22">
        <f>VLOOKUP($C107,Tariffs!$A$8:$N$21,AE$4)</f>
        <v>0</v>
      </c>
      <c r="AF107" s="22">
        <f>VLOOKUP($C107,Tariffs!$A$8:$N$21,AF$4)</f>
        <v>0</v>
      </c>
    </row>
    <row r="108" spans="2:32" x14ac:dyDescent="0.25">
      <c r="B108" s="9" t="s">
        <v>55</v>
      </c>
      <c r="C108" s="9">
        <v>5</v>
      </c>
      <c r="D108" s="49" t="str">
        <f>VLOOKUP(C108,Tariffs!$A$8:$B$21,2)</f>
        <v>SPEN - SPM</v>
      </c>
      <c r="E108" s="2">
        <v>16625.400000000001</v>
      </c>
      <c r="F108" s="2">
        <v>99131.5</v>
      </c>
      <c r="G108" s="2">
        <v>50135</v>
      </c>
      <c r="H108" s="2">
        <v>75</v>
      </c>
      <c r="I108" s="13">
        <v>100.85</v>
      </c>
      <c r="J108" s="5">
        <v>66.7</v>
      </c>
      <c r="K108" s="14">
        <f t="shared" si="9"/>
        <v>0.28391951284631656</v>
      </c>
      <c r="L108" s="3">
        <f t="shared" si="11"/>
        <v>4511.5597850000004</v>
      </c>
      <c r="M108" s="3">
        <f t="shared" si="12"/>
        <v>67.963000000000008</v>
      </c>
      <c r="N108" s="3">
        <f t="shared" si="13"/>
        <v>662.47500000000002</v>
      </c>
      <c r="O108" s="17">
        <v>10</v>
      </c>
      <c r="P108" s="17">
        <f t="shared" si="14"/>
        <v>5251.9977850000005</v>
      </c>
      <c r="Q108" s="3">
        <f t="shared" si="15"/>
        <v>5462.0272749999995</v>
      </c>
      <c r="R108" s="3">
        <f t="shared" si="16"/>
        <v>17.373999999999999</v>
      </c>
      <c r="S108" s="17">
        <f t="shared" si="17"/>
        <v>5479.4012749999993</v>
      </c>
      <c r="T108" s="16">
        <f t="shared" si="10"/>
        <v>4.3298474087227506E-2</v>
      </c>
      <c r="U108" s="22">
        <f>VLOOKUP($C108,Tariffs!$A$8:$N$21,U$4)</f>
        <v>18.78</v>
      </c>
      <c r="V108" s="22">
        <f>VLOOKUP($C108,Tariffs!$A$8:$N$21,V$4)</f>
        <v>1.2709999999999999</v>
      </c>
      <c r="W108" s="22">
        <f>VLOOKUP($C108,Tariffs!$A$8:$N$21,W$4)</f>
        <v>0.25800000000000001</v>
      </c>
      <c r="X108" s="22">
        <f>VLOOKUP($C108,Tariffs!$A$8:$N$21,X$4)</f>
        <v>18.62</v>
      </c>
      <c r="Y108" s="22">
        <f>VLOOKUP($C108,Tariffs!$A$8:$N$21,Y$4)</f>
        <v>2.42</v>
      </c>
      <c r="Z108" s="22">
        <f>VLOOKUP($C108,Tariffs!$A$8:$N$21,Z$4)</f>
        <v>0.76200000000000001</v>
      </c>
      <c r="AA108" s="22">
        <f>VLOOKUP($C108,Tariffs!$A$8:$N$21,AA$4)</f>
        <v>22.14</v>
      </c>
      <c r="AB108" s="22">
        <f>VLOOKUP($C108,Tariffs!$A$8:$N$21,AB$4)</f>
        <v>1.641</v>
      </c>
      <c r="AC108" s="22">
        <f>VLOOKUP($C108,Tariffs!$A$8:$N$21,AC$4)</f>
        <v>0.308</v>
      </c>
      <c r="AD108" s="22">
        <f>VLOOKUP($C108,Tariffs!$A$8:$N$21,AD$4)</f>
        <v>4.76</v>
      </c>
      <c r="AE108" s="22">
        <f>VLOOKUP($C108,Tariffs!$A$8:$N$21,AE$4)</f>
        <v>0</v>
      </c>
      <c r="AF108" s="22">
        <f>VLOOKUP($C108,Tariffs!$A$8:$N$21,AF$4)</f>
        <v>0</v>
      </c>
    </row>
    <row r="109" spans="2:32" x14ac:dyDescent="0.25">
      <c r="B109" s="9" t="s">
        <v>55</v>
      </c>
      <c r="C109" s="9">
        <v>6</v>
      </c>
      <c r="D109" s="49" t="str">
        <f>VLOOKUP(C109,Tariffs!$A$8:$B$21,2)</f>
        <v>SSE-SEPD</v>
      </c>
      <c r="E109" s="2">
        <v>16625.400000000001</v>
      </c>
      <c r="F109" s="2">
        <v>99131.5</v>
      </c>
      <c r="G109" s="2">
        <v>50135</v>
      </c>
      <c r="H109" s="2">
        <v>75</v>
      </c>
      <c r="I109" s="13">
        <v>100.85</v>
      </c>
      <c r="J109" s="5">
        <v>66.7</v>
      </c>
      <c r="K109" s="14">
        <f t="shared" si="9"/>
        <v>0.28391951284631656</v>
      </c>
      <c r="L109" s="3">
        <f t="shared" si="11"/>
        <v>2630.5893600000004</v>
      </c>
      <c r="M109" s="3">
        <f t="shared" si="12"/>
        <v>35.952499999999993</v>
      </c>
      <c r="N109" s="3">
        <f t="shared" si="13"/>
        <v>681.63750000000016</v>
      </c>
      <c r="O109" s="17">
        <v>10</v>
      </c>
      <c r="P109" s="17">
        <f t="shared" si="14"/>
        <v>3358.1793600000005</v>
      </c>
      <c r="Q109" s="3">
        <f t="shared" si="15"/>
        <v>3450.772504</v>
      </c>
      <c r="R109" s="3">
        <f t="shared" si="16"/>
        <v>17.081999999999997</v>
      </c>
      <c r="S109" s="17">
        <f t="shared" si="17"/>
        <v>3467.8545039999999</v>
      </c>
      <c r="T109" s="16">
        <f t="shared" si="10"/>
        <v>3.2659108475968757E-2</v>
      </c>
      <c r="U109" s="22">
        <f>VLOOKUP($C109,Tariffs!$A$8:$N$21,U$4)</f>
        <v>9.98</v>
      </c>
      <c r="V109" s="22">
        <f>VLOOKUP($C109,Tariffs!$A$8:$N$21,V$4)</f>
        <v>0.94599999999999995</v>
      </c>
      <c r="W109" s="22">
        <f>VLOOKUP($C109,Tariffs!$A$8:$N$21,W$4)</f>
        <v>6.7000000000000004E-2</v>
      </c>
      <c r="X109" s="22">
        <f>VLOOKUP($C109,Tariffs!$A$8:$N$21,X$4)</f>
        <v>9.85</v>
      </c>
      <c r="Y109" s="22">
        <f>VLOOKUP($C109,Tariffs!$A$8:$N$21,Y$4)</f>
        <v>2.4900000000000002</v>
      </c>
      <c r="Z109" s="22">
        <f>VLOOKUP($C109,Tariffs!$A$8:$N$21,Z$4)</f>
        <v>0.312</v>
      </c>
      <c r="AA109" s="22">
        <f>VLOOKUP($C109,Tariffs!$A$8:$N$21,AA$4)</f>
        <v>12.321</v>
      </c>
      <c r="AB109" s="22">
        <f>VLOOKUP($C109,Tariffs!$A$8:$N$21,AB$4)</f>
        <v>1.3580000000000001</v>
      </c>
      <c r="AC109" s="22">
        <f>VLOOKUP($C109,Tariffs!$A$8:$N$21,AC$4)</f>
        <v>0.112</v>
      </c>
      <c r="AD109" s="22">
        <f>VLOOKUP($C109,Tariffs!$A$8:$N$21,AD$4)</f>
        <v>4.68</v>
      </c>
      <c r="AE109" s="22">
        <f>VLOOKUP($C109,Tariffs!$A$8:$N$21,AE$4)</f>
        <v>0</v>
      </c>
      <c r="AF109" s="22">
        <f>VLOOKUP($C109,Tariffs!$A$8:$N$21,AF$4)</f>
        <v>0</v>
      </c>
    </row>
    <row r="110" spans="2:32" x14ac:dyDescent="0.25">
      <c r="B110" s="9" t="s">
        <v>55</v>
      </c>
      <c r="C110" s="9">
        <v>7</v>
      </c>
      <c r="D110" s="49" t="str">
        <f>VLOOKUP(C110,Tariffs!$A$8:$B$21,2)</f>
        <v>SSE - SHEPD</v>
      </c>
      <c r="E110" s="2">
        <v>16625.400000000001</v>
      </c>
      <c r="F110" s="2">
        <v>99131.5</v>
      </c>
      <c r="G110" s="2">
        <v>50135</v>
      </c>
      <c r="H110" s="2">
        <v>75</v>
      </c>
      <c r="I110" s="13">
        <v>100.85</v>
      </c>
      <c r="J110" s="5">
        <v>66.7</v>
      </c>
      <c r="K110" s="14">
        <f t="shared" si="9"/>
        <v>0.28391951284631656</v>
      </c>
      <c r="L110" s="3">
        <f t="shared" si="11"/>
        <v>3614.5644860000002</v>
      </c>
      <c r="M110" s="3">
        <f t="shared" si="12"/>
        <v>80.591999999999999</v>
      </c>
      <c r="N110" s="3">
        <f t="shared" si="13"/>
        <v>1045.7250000000001</v>
      </c>
      <c r="O110" s="17">
        <v>10</v>
      </c>
      <c r="P110" s="17">
        <f t="shared" si="14"/>
        <v>4750.8814860000002</v>
      </c>
      <c r="Q110" s="3">
        <f t="shared" si="15"/>
        <v>4574.282349000001</v>
      </c>
      <c r="R110" s="3">
        <f t="shared" si="16"/>
        <v>39.310499999999998</v>
      </c>
      <c r="S110" s="17">
        <f t="shared" si="17"/>
        <v>4613.5928490000006</v>
      </c>
      <c r="T110" s="16">
        <f t="shared" si="10"/>
        <v>-2.8897508263374862E-2</v>
      </c>
      <c r="U110" s="22">
        <f>VLOOKUP($C110,Tariffs!$A$8:$N$21,U$4)</f>
        <v>6.9740000000000002</v>
      </c>
      <c r="V110" s="22">
        <f>VLOOKUP($C110,Tariffs!$A$8:$N$21,V$4)</f>
        <v>2.246</v>
      </c>
      <c r="W110" s="22">
        <f>VLOOKUP($C110,Tariffs!$A$8:$N$21,W$4)</f>
        <v>0.45600000000000002</v>
      </c>
      <c r="X110" s="22">
        <f>VLOOKUP($C110,Tariffs!$A$8:$N$21,X$4)</f>
        <v>22.08</v>
      </c>
      <c r="Y110" s="22">
        <f>VLOOKUP($C110,Tariffs!$A$8:$N$21,Y$4)</f>
        <v>3.82</v>
      </c>
      <c r="Z110" s="22">
        <f>VLOOKUP($C110,Tariffs!$A$8:$N$21,Z$4)</f>
        <v>0.51200000000000001</v>
      </c>
      <c r="AA110" s="22">
        <f>VLOOKUP($C110,Tariffs!$A$8:$N$21,AA$4)</f>
        <v>8.8460000000000001</v>
      </c>
      <c r="AB110" s="22">
        <f>VLOOKUP($C110,Tariffs!$A$8:$N$21,AB$4)</f>
        <v>2.8410000000000002</v>
      </c>
      <c r="AC110" s="22">
        <f>VLOOKUP($C110,Tariffs!$A$8:$N$21,AC$4)</f>
        <v>0.57299999999999995</v>
      </c>
      <c r="AD110" s="22">
        <f>VLOOKUP($C110,Tariffs!$A$8:$N$21,AD$4)</f>
        <v>10.77</v>
      </c>
      <c r="AE110" s="22">
        <f>VLOOKUP($C110,Tariffs!$A$8:$N$21,AE$4)</f>
        <v>0</v>
      </c>
      <c r="AF110" s="22">
        <f>VLOOKUP($C110,Tariffs!$A$8:$N$21,AF$4)</f>
        <v>0</v>
      </c>
    </row>
    <row r="111" spans="2:32" x14ac:dyDescent="0.25">
      <c r="B111" s="9" t="s">
        <v>55</v>
      </c>
      <c r="C111" s="9">
        <v>8</v>
      </c>
      <c r="D111" s="49" t="str">
        <f>VLOOKUP(C111,Tariffs!$A$8:$B$21,2)</f>
        <v>UKPN - EPN</v>
      </c>
      <c r="E111" s="2">
        <v>16625.400000000001</v>
      </c>
      <c r="F111" s="2">
        <v>99131.5</v>
      </c>
      <c r="G111" s="2">
        <v>50135</v>
      </c>
      <c r="H111" s="2">
        <v>75</v>
      </c>
      <c r="I111" s="13">
        <v>100.85</v>
      </c>
      <c r="J111" s="5">
        <v>66.7</v>
      </c>
      <c r="K111" s="14">
        <f t="shared" si="9"/>
        <v>0.28391951284631656</v>
      </c>
      <c r="L111" s="3">
        <f t="shared" si="11"/>
        <v>1888.2558370000004</v>
      </c>
      <c r="M111" s="3">
        <f t="shared" si="12"/>
        <v>46.099499999999999</v>
      </c>
      <c r="N111" s="3">
        <f t="shared" si="13"/>
        <v>851.36249999999995</v>
      </c>
      <c r="O111" s="17">
        <v>10</v>
      </c>
      <c r="P111" s="17">
        <f t="shared" si="14"/>
        <v>2795.7178370000001</v>
      </c>
      <c r="Q111" s="3">
        <f t="shared" si="15"/>
        <v>2327.0191130000003</v>
      </c>
      <c r="R111" s="3">
        <f t="shared" si="16"/>
        <v>16.826499999999999</v>
      </c>
      <c r="S111" s="17">
        <f t="shared" si="17"/>
        <v>2343.8456130000004</v>
      </c>
      <c r="T111" s="16">
        <f t="shared" si="10"/>
        <v>-0.16163012519349595</v>
      </c>
      <c r="U111" s="22">
        <f>VLOOKUP($C111,Tariffs!$A$8:$N$21,U$4)</f>
        <v>10.268000000000001</v>
      </c>
      <c r="V111" s="22">
        <f>VLOOKUP($C111,Tariffs!$A$8:$N$21,V$4)</f>
        <v>0.161</v>
      </c>
      <c r="W111" s="22">
        <f>VLOOKUP($C111,Tariffs!$A$8:$N$21,W$4)</f>
        <v>4.2999999999999997E-2</v>
      </c>
      <c r="X111" s="22">
        <f>VLOOKUP($C111,Tariffs!$A$8:$N$21,X$4)</f>
        <v>12.63</v>
      </c>
      <c r="Y111" s="22">
        <f>VLOOKUP($C111,Tariffs!$A$8:$N$21,Y$4)</f>
        <v>3.11</v>
      </c>
      <c r="Z111" s="22">
        <f>VLOOKUP($C111,Tariffs!$A$8:$N$21,Z$4)</f>
        <v>0.311</v>
      </c>
      <c r="AA111" s="22">
        <f>VLOOKUP($C111,Tariffs!$A$8:$N$21,AA$4)</f>
        <v>12.507</v>
      </c>
      <c r="AB111" s="22">
        <f>VLOOKUP($C111,Tariffs!$A$8:$N$21,AB$4)</f>
        <v>0.219</v>
      </c>
      <c r="AC111" s="22">
        <f>VLOOKUP($C111,Tariffs!$A$8:$N$21,AC$4)</f>
        <v>6.0999999999999999E-2</v>
      </c>
      <c r="AD111" s="22">
        <f>VLOOKUP($C111,Tariffs!$A$8:$N$21,AD$4)</f>
        <v>4.6100000000000003</v>
      </c>
      <c r="AE111" s="22">
        <f>VLOOKUP($C111,Tariffs!$A$8:$N$21,AE$4)</f>
        <v>0</v>
      </c>
      <c r="AF111" s="22">
        <f>VLOOKUP($C111,Tariffs!$A$8:$N$21,AF$4)</f>
        <v>0</v>
      </c>
    </row>
    <row r="112" spans="2:32" x14ac:dyDescent="0.25">
      <c r="B112" s="9" t="s">
        <v>55</v>
      </c>
      <c r="C112" s="9">
        <v>9</v>
      </c>
      <c r="D112" s="49" t="str">
        <f>VLOOKUP(C112,Tariffs!$A$8:$B$21,2)</f>
        <v>UKPN - LPN</v>
      </c>
      <c r="E112" s="2">
        <v>16625.400000000001</v>
      </c>
      <c r="F112" s="2">
        <v>99131.5</v>
      </c>
      <c r="G112" s="2">
        <v>50135</v>
      </c>
      <c r="H112" s="2">
        <v>75</v>
      </c>
      <c r="I112" s="13">
        <v>100.85</v>
      </c>
      <c r="J112" s="5">
        <v>66.7</v>
      </c>
      <c r="K112" s="14">
        <f t="shared" si="9"/>
        <v>0.28391951284631656</v>
      </c>
      <c r="L112" s="3">
        <f t="shared" si="11"/>
        <v>1058.1315840000002</v>
      </c>
      <c r="M112" s="3">
        <f t="shared" si="12"/>
        <v>35.295499999999997</v>
      </c>
      <c r="N112" s="3">
        <f t="shared" si="13"/>
        <v>1147.0125000000003</v>
      </c>
      <c r="O112" s="17">
        <v>10</v>
      </c>
      <c r="P112" s="17">
        <f t="shared" si="14"/>
        <v>2250.4395840000007</v>
      </c>
      <c r="Q112" s="3">
        <f t="shared" si="15"/>
        <v>1468.3148200000001</v>
      </c>
      <c r="R112" s="3">
        <f t="shared" si="16"/>
        <v>15.402999999999999</v>
      </c>
      <c r="S112" s="17">
        <f t="shared" si="17"/>
        <v>1483.7178200000001</v>
      </c>
      <c r="T112" s="16">
        <f t="shared" si="10"/>
        <v>-0.34069866591895159</v>
      </c>
      <c r="U112" s="22">
        <f>VLOOKUP($C112,Tariffs!$A$8:$N$21,U$4)</f>
        <v>4.3159999999999998</v>
      </c>
      <c r="V112" s="22">
        <f>VLOOKUP($C112,Tariffs!$A$8:$N$21,V$4)</f>
        <v>0.33800000000000002</v>
      </c>
      <c r="W112" s="22">
        <f>VLOOKUP($C112,Tariffs!$A$8:$N$21,W$4)</f>
        <v>1.0999999999999999E-2</v>
      </c>
      <c r="X112" s="22">
        <f>VLOOKUP($C112,Tariffs!$A$8:$N$21,X$4)</f>
        <v>9.67</v>
      </c>
      <c r="Y112" s="22">
        <f>VLOOKUP($C112,Tariffs!$A$8:$N$21,Y$4)</f>
        <v>4.1900000000000004</v>
      </c>
      <c r="Z112" s="22">
        <f>VLOOKUP($C112,Tariffs!$A$8:$N$21,Z$4)</f>
        <v>0.29599999999999999</v>
      </c>
      <c r="AA112" s="22">
        <f>VLOOKUP($C112,Tariffs!$A$8:$N$21,AA$4)</f>
        <v>5.82</v>
      </c>
      <c r="AB112" s="22">
        <f>VLOOKUP($C112,Tariffs!$A$8:$N$21,AB$4)</f>
        <v>0.496</v>
      </c>
      <c r="AC112" s="22">
        <f>VLOOKUP($C112,Tariffs!$A$8:$N$21,AC$4)</f>
        <v>1.7999999999999999E-2</v>
      </c>
      <c r="AD112" s="22">
        <f>VLOOKUP($C112,Tariffs!$A$8:$N$21,AD$4)</f>
        <v>4.22</v>
      </c>
      <c r="AE112" s="22">
        <f>VLOOKUP($C112,Tariffs!$A$8:$N$21,AE$4)</f>
        <v>0</v>
      </c>
      <c r="AF112" s="22">
        <f>VLOOKUP($C112,Tariffs!$A$8:$N$21,AF$4)</f>
        <v>0</v>
      </c>
    </row>
    <row r="113" spans="2:32" x14ac:dyDescent="0.25">
      <c r="B113" s="9" t="s">
        <v>55</v>
      </c>
      <c r="C113" s="9">
        <v>10</v>
      </c>
      <c r="D113" s="49" t="str">
        <f>VLOOKUP(C113,Tariffs!$A$8:$B$21,2)</f>
        <v>UKPN - SPN</v>
      </c>
      <c r="E113" s="2">
        <v>16625.400000000001</v>
      </c>
      <c r="F113" s="2">
        <v>99131.5</v>
      </c>
      <c r="G113" s="2">
        <v>50135</v>
      </c>
      <c r="H113" s="2">
        <v>75</v>
      </c>
      <c r="I113" s="13">
        <v>100.85</v>
      </c>
      <c r="J113" s="5">
        <v>66.7</v>
      </c>
      <c r="K113" s="14">
        <f t="shared" si="9"/>
        <v>0.28391951284631656</v>
      </c>
      <c r="L113" s="3">
        <f t="shared" si="11"/>
        <v>2272.1344010000003</v>
      </c>
      <c r="M113" s="3">
        <f t="shared" si="12"/>
        <v>45.515500000000003</v>
      </c>
      <c r="N113" s="3">
        <f t="shared" si="13"/>
        <v>851.36249999999995</v>
      </c>
      <c r="O113" s="17">
        <v>10</v>
      </c>
      <c r="P113" s="17">
        <f t="shared" si="14"/>
        <v>3179.012401</v>
      </c>
      <c r="Q113" s="3">
        <f t="shared" si="15"/>
        <v>2287.7510579999998</v>
      </c>
      <c r="R113" s="3">
        <f t="shared" si="16"/>
        <v>15.6585</v>
      </c>
      <c r="S113" s="17">
        <f t="shared" si="17"/>
        <v>2303.4095579999998</v>
      </c>
      <c r="T113" s="16">
        <f t="shared" si="10"/>
        <v>-0.27543234582053466</v>
      </c>
      <c r="U113" s="22">
        <f>VLOOKUP($C113,Tariffs!$A$8:$N$21,U$4)</f>
        <v>12.509</v>
      </c>
      <c r="V113" s="22">
        <f>VLOOKUP($C113,Tariffs!$A$8:$N$21,V$4)</f>
        <v>0.18099999999999999</v>
      </c>
      <c r="W113" s="22">
        <f>VLOOKUP($C113,Tariffs!$A$8:$N$21,W$4)</f>
        <v>2.5999999999999999E-2</v>
      </c>
      <c r="X113" s="22">
        <f>VLOOKUP($C113,Tariffs!$A$8:$N$21,X$4)</f>
        <v>12.47</v>
      </c>
      <c r="Y113" s="22">
        <f>VLOOKUP($C113,Tariffs!$A$8:$N$21,Y$4)</f>
        <v>3.11</v>
      </c>
      <c r="Z113" s="22">
        <f>VLOOKUP($C113,Tariffs!$A$8:$N$21,Z$4)</f>
        <v>0.35299999999999998</v>
      </c>
      <c r="AA113" s="22">
        <f>VLOOKUP($C113,Tariffs!$A$8:$N$21,AA$4)</f>
        <v>12.427</v>
      </c>
      <c r="AB113" s="22">
        <f>VLOOKUP($C113,Tariffs!$A$8:$N$21,AB$4)</f>
        <v>0.21</v>
      </c>
      <c r="AC113" s="22">
        <f>VLOOKUP($C113,Tariffs!$A$8:$N$21,AC$4)</f>
        <v>2.7E-2</v>
      </c>
      <c r="AD113" s="22">
        <f>VLOOKUP($C113,Tariffs!$A$8:$N$21,AD$4)</f>
        <v>4.29</v>
      </c>
      <c r="AE113" s="22">
        <f>VLOOKUP($C113,Tariffs!$A$8:$N$21,AE$4)</f>
        <v>0</v>
      </c>
      <c r="AF113" s="22">
        <f>VLOOKUP($C113,Tariffs!$A$8:$N$21,AF$4)</f>
        <v>0</v>
      </c>
    </row>
    <row r="114" spans="2:32" x14ac:dyDescent="0.25">
      <c r="B114" s="9" t="s">
        <v>55</v>
      </c>
      <c r="C114" s="9">
        <v>11</v>
      </c>
      <c r="D114" s="49" t="str">
        <f>VLOOKUP(C114,Tariffs!$A$8:$B$21,2)</f>
        <v>WPD - EastM</v>
      </c>
      <c r="E114" s="2">
        <v>16625.400000000001</v>
      </c>
      <c r="F114" s="2">
        <v>99131.5</v>
      </c>
      <c r="G114" s="2">
        <v>50135</v>
      </c>
      <c r="H114" s="2">
        <v>75</v>
      </c>
      <c r="I114" s="13">
        <v>100.85</v>
      </c>
      <c r="J114" s="5">
        <v>66.7</v>
      </c>
      <c r="K114" s="14">
        <f t="shared" si="9"/>
        <v>0.28391951284631656</v>
      </c>
      <c r="L114" s="3">
        <f t="shared" si="11"/>
        <v>2151.9461270000002</v>
      </c>
      <c r="M114" s="3">
        <f t="shared" si="12"/>
        <v>31.025000000000002</v>
      </c>
      <c r="N114" s="3">
        <f t="shared" si="13"/>
        <v>632.36249999999995</v>
      </c>
      <c r="O114" s="17">
        <v>10</v>
      </c>
      <c r="P114" s="17">
        <f t="shared" si="14"/>
        <v>2825.333627</v>
      </c>
      <c r="Q114" s="3">
        <f t="shared" si="15"/>
        <v>2789.4660130000007</v>
      </c>
      <c r="R114" s="3">
        <f t="shared" si="16"/>
        <v>19.491</v>
      </c>
      <c r="S114" s="17">
        <f t="shared" si="17"/>
        <v>2808.9570130000006</v>
      </c>
      <c r="T114" s="16">
        <f t="shared" si="10"/>
        <v>-5.7963469671326482E-3</v>
      </c>
      <c r="U114" s="22">
        <f>VLOOKUP($C114,Tariffs!$A$8:$N$21,U$4)</f>
        <v>10.372999999999999</v>
      </c>
      <c r="V114" s="22">
        <f>VLOOKUP($C114,Tariffs!$A$8:$N$21,V$4)</f>
        <v>0.41899999999999998</v>
      </c>
      <c r="W114" s="22">
        <f>VLOOKUP($C114,Tariffs!$A$8:$N$21,W$4)</f>
        <v>2.4E-2</v>
      </c>
      <c r="X114" s="22">
        <f>VLOOKUP($C114,Tariffs!$A$8:$N$21,X$4)</f>
        <v>8.5</v>
      </c>
      <c r="Y114" s="22">
        <f>VLOOKUP($C114,Tariffs!$A$8:$N$21,Y$4)</f>
        <v>2.31</v>
      </c>
      <c r="Z114" s="22">
        <f>VLOOKUP($C114,Tariffs!$A$8:$N$21,Z$4)</f>
        <v>0.35799999999999998</v>
      </c>
      <c r="AA114" s="22">
        <f>VLOOKUP($C114,Tariffs!$A$8:$N$21,AA$4)</f>
        <v>13.122</v>
      </c>
      <c r="AB114" s="22">
        <f>VLOOKUP($C114,Tariffs!$A$8:$N$21,AB$4)</f>
        <v>0.59499999999999997</v>
      </c>
      <c r="AC114" s="22">
        <f>VLOOKUP($C114,Tariffs!$A$8:$N$21,AC$4)</f>
        <v>3.5999999999999997E-2</v>
      </c>
      <c r="AD114" s="22">
        <f>VLOOKUP($C114,Tariffs!$A$8:$N$21,AD$4)</f>
        <v>5.34</v>
      </c>
      <c r="AE114" s="22">
        <f>VLOOKUP($C114,Tariffs!$A$8:$N$21,AE$4)</f>
        <v>0</v>
      </c>
      <c r="AF114" s="22">
        <f>VLOOKUP($C114,Tariffs!$A$8:$N$21,AF$4)</f>
        <v>0</v>
      </c>
    </row>
    <row r="115" spans="2:32" x14ac:dyDescent="0.25">
      <c r="B115" s="9" t="s">
        <v>55</v>
      </c>
      <c r="C115" s="9">
        <v>12</v>
      </c>
      <c r="D115" s="49" t="str">
        <f>VLOOKUP(C115,Tariffs!$A$8:$B$21,2)</f>
        <v>WPD - SWales</v>
      </c>
      <c r="E115" s="2">
        <v>16625.400000000001</v>
      </c>
      <c r="F115" s="2">
        <v>99131.5</v>
      </c>
      <c r="G115" s="2">
        <v>50135</v>
      </c>
      <c r="H115" s="2">
        <v>75</v>
      </c>
      <c r="I115" s="13">
        <v>100.85</v>
      </c>
      <c r="J115" s="5">
        <v>66.7</v>
      </c>
      <c r="K115" s="14">
        <f t="shared" si="9"/>
        <v>0.28391951284631656</v>
      </c>
      <c r="L115" s="3">
        <f t="shared" si="11"/>
        <v>4338.2252440000002</v>
      </c>
      <c r="M115" s="3">
        <f t="shared" si="12"/>
        <v>37.266500000000001</v>
      </c>
      <c r="N115" s="3">
        <f t="shared" si="13"/>
        <v>761.02499999999986</v>
      </c>
      <c r="O115" s="17">
        <v>10</v>
      </c>
      <c r="P115" s="17">
        <f t="shared" si="14"/>
        <v>5146.5167439999996</v>
      </c>
      <c r="Q115" s="3">
        <f t="shared" si="15"/>
        <v>5692.2478810000002</v>
      </c>
      <c r="R115" s="3">
        <f t="shared" si="16"/>
        <v>25.914999999999999</v>
      </c>
      <c r="S115" s="17">
        <f t="shared" si="17"/>
        <v>5718.1628810000002</v>
      </c>
      <c r="T115" s="16">
        <f t="shared" si="10"/>
        <v>0.11107437621114261</v>
      </c>
      <c r="U115" s="22">
        <f>VLOOKUP($C115,Tariffs!$A$8:$N$21,U$4)</f>
        <v>16.370999999999999</v>
      </c>
      <c r="V115" s="22">
        <f>VLOOKUP($C115,Tariffs!$A$8:$N$21,V$4)</f>
        <v>1.5740000000000001</v>
      </c>
      <c r="W115" s="22">
        <f>VLOOKUP($C115,Tariffs!$A$8:$N$21,W$4)</f>
        <v>0.112</v>
      </c>
      <c r="X115" s="22">
        <f>VLOOKUP($C115,Tariffs!$A$8:$N$21,X$4)</f>
        <v>10.210000000000001</v>
      </c>
      <c r="Y115" s="22">
        <f>VLOOKUP($C115,Tariffs!$A$8:$N$21,Y$4)</f>
        <v>2.78</v>
      </c>
      <c r="Z115" s="22">
        <f>VLOOKUP($C115,Tariffs!$A$8:$N$21,Z$4)</f>
        <v>0.56799999999999995</v>
      </c>
      <c r="AA115" s="22">
        <f>VLOOKUP($C115,Tariffs!$A$8:$N$21,AA$4)</f>
        <v>21.463999999999999</v>
      </c>
      <c r="AB115" s="22">
        <f>VLOOKUP($C115,Tariffs!$A$8:$N$21,AB$4)</f>
        <v>2.0649999999999999</v>
      </c>
      <c r="AC115" s="22">
        <f>VLOOKUP($C115,Tariffs!$A$8:$N$21,AC$4)</f>
        <v>0.153</v>
      </c>
      <c r="AD115" s="22">
        <f>VLOOKUP($C115,Tariffs!$A$8:$N$21,AD$4)</f>
        <v>7.1</v>
      </c>
      <c r="AE115" s="22">
        <f>VLOOKUP($C115,Tariffs!$A$8:$N$21,AE$4)</f>
        <v>0</v>
      </c>
      <c r="AF115" s="22">
        <f>VLOOKUP($C115,Tariffs!$A$8:$N$21,AF$4)</f>
        <v>0</v>
      </c>
    </row>
    <row r="116" spans="2:32" x14ac:dyDescent="0.25">
      <c r="B116" s="9" t="s">
        <v>55</v>
      </c>
      <c r="C116" s="9">
        <v>13</v>
      </c>
      <c r="D116" s="49" t="str">
        <f>VLOOKUP(C116,Tariffs!$A$8:$B$21,2)</f>
        <v>WPD - SWest</v>
      </c>
      <c r="E116" s="2">
        <v>16625.400000000001</v>
      </c>
      <c r="F116" s="2">
        <v>99131.5</v>
      </c>
      <c r="G116" s="2">
        <v>50135</v>
      </c>
      <c r="H116" s="2">
        <v>75</v>
      </c>
      <c r="I116" s="13">
        <v>100.85</v>
      </c>
      <c r="J116" s="5">
        <v>66.7</v>
      </c>
      <c r="K116" s="14">
        <f t="shared" si="9"/>
        <v>0.28391951284631656</v>
      </c>
      <c r="L116" s="3">
        <f t="shared" si="11"/>
        <v>4638.3936800000001</v>
      </c>
      <c r="M116" s="3">
        <f t="shared" si="12"/>
        <v>32.046999999999997</v>
      </c>
      <c r="N116" s="3">
        <f t="shared" si="13"/>
        <v>736.38750000000005</v>
      </c>
      <c r="O116" s="17">
        <v>10</v>
      </c>
      <c r="P116" s="17">
        <f t="shared" si="14"/>
        <v>5416.8281799999995</v>
      </c>
      <c r="Q116" s="3">
        <f t="shared" si="15"/>
        <v>6204.7419530000016</v>
      </c>
      <c r="R116" s="3">
        <f t="shared" si="16"/>
        <v>25.221499999999999</v>
      </c>
      <c r="S116" s="17">
        <f t="shared" si="17"/>
        <v>6229.9634530000012</v>
      </c>
      <c r="T116" s="16">
        <f t="shared" si="10"/>
        <v>0.15011280512870204</v>
      </c>
      <c r="U116" s="22">
        <f>VLOOKUP($C116,Tariffs!$A$8:$N$21,U$4)</f>
        <v>25.405000000000001</v>
      </c>
      <c r="V116" s="22">
        <f>VLOOKUP($C116,Tariffs!$A$8:$N$21,V$4)</f>
        <v>0.34399999999999997</v>
      </c>
      <c r="W116" s="22">
        <f>VLOOKUP($C116,Tariffs!$A$8:$N$21,W$4)</f>
        <v>0.14699999999999999</v>
      </c>
      <c r="X116" s="22">
        <f>VLOOKUP($C116,Tariffs!$A$8:$N$21,X$4)</f>
        <v>8.7799999999999994</v>
      </c>
      <c r="Y116" s="22">
        <f>VLOOKUP($C116,Tariffs!$A$8:$N$21,Y$4)</f>
        <v>2.69</v>
      </c>
      <c r="Z116" s="22">
        <f>VLOOKUP($C116,Tariffs!$A$8:$N$21,Z$4)</f>
        <v>0.39900000000000002</v>
      </c>
      <c r="AA116" s="22">
        <f>VLOOKUP($C116,Tariffs!$A$8:$N$21,AA$4)</f>
        <v>33.572000000000003</v>
      </c>
      <c r="AB116" s="22">
        <f>VLOOKUP($C116,Tariffs!$A$8:$N$21,AB$4)</f>
        <v>0.52100000000000002</v>
      </c>
      <c r="AC116" s="22">
        <f>VLOOKUP($C116,Tariffs!$A$8:$N$21,AC$4)</f>
        <v>0.21299999999999999</v>
      </c>
      <c r="AD116" s="22">
        <f>VLOOKUP($C116,Tariffs!$A$8:$N$21,AD$4)</f>
        <v>6.91</v>
      </c>
      <c r="AE116" s="22">
        <f>VLOOKUP($C116,Tariffs!$A$8:$N$21,AE$4)</f>
        <v>0</v>
      </c>
      <c r="AF116" s="22">
        <f>VLOOKUP($C116,Tariffs!$A$8:$N$21,AF$4)</f>
        <v>0</v>
      </c>
    </row>
    <row r="117" spans="2:32" ht="15.75" thickBot="1" x14ac:dyDescent="0.3">
      <c r="B117" s="57" t="s">
        <v>55</v>
      </c>
      <c r="C117" s="57">
        <v>14</v>
      </c>
      <c r="D117" s="58" t="str">
        <f>VLOOKUP(C117,Tariffs!$A$8:$B$21,2)</f>
        <v>WPD - WestM</v>
      </c>
      <c r="E117" s="59">
        <v>16625.400000000001</v>
      </c>
      <c r="F117" s="59">
        <v>99131.5</v>
      </c>
      <c r="G117" s="59">
        <v>50135</v>
      </c>
      <c r="H117" s="59">
        <v>75</v>
      </c>
      <c r="I117" s="60">
        <v>100.85</v>
      </c>
      <c r="J117" s="61">
        <v>66.7</v>
      </c>
      <c r="K117" s="62">
        <f t="shared" si="9"/>
        <v>0.28391951284631656</v>
      </c>
      <c r="L117" s="63">
        <f t="shared" si="11"/>
        <v>2452.8477250000001</v>
      </c>
      <c r="M117" s="63">
        <f t="shared" si="12"/>
        <v>31.754999999999999</v>
      </c>
      <c r="N117" s="63">
        <f t="shared" si="13"/>
        <v>884.21249999999998</v>
      </c>
      <c r="O117" s="64">
        <v>10</v>
      </c>
      <c r="P117" s="64">
        <f t="shared" si="14"/>
        <v>3378.8152250000003</v>
      </c>
      <c r="Q117" s="63">
        <f t="shared" si="15"/>
        <v>3155.7961570000007</v>
      </c>
      <c r="R117" s="63">
        <f t="shared" si="16"/>
        <v>22.666499999999999</v>
      </c>
      <c r="S117" s="64">
        <f t="shared" si="17"/>
        <v>3178.4626570000005</v>
      </c>
      <c r="T117" s="65">
        <f t="shared" si="10"/>
        <v>-5.9296692674278978E-2</v>
      </c>
      <c r="U117" s="22">
        <f>VLOOKUP($C117,Tariffs!$A$8:$N$21,U$4)</f>
        <v>11.07</v>
      </c>
      <c r="V117" s="22">
        <f>VLOOKUP($C117,Tariffs!$A$8:$N$21,V$4)</f>
        <v>0.59299999999999997</v>
      </c>
      <c r="W117" s="22">
        <f>VLOOKUP($C117,Tariffs!$A$8:$N$21,W$4)</f>
        <v>4.9000000000000002E-2</v>
      </c>
      <c r="X117" s="22">
        <f>VLOOKUP($C117,Tariffs!$A$8:$N$21,X$4)</f>
        <v>8.6999999999999993</v>
      </c>
      <c r="Y117" s="22">
        <f>VLOOKUP($C117,Tariffs!$A$8:$N$21,Y$4)</f>
        <v>3.23</v>
      </c>
      <c r="Z117" s="22">
        <f>VLOOKUP($C117,Tariffs!$A$8:$N$21,Z$4)</f>
        <v>0.39300000000000002</v>
      </c>
      <c r="AA117" s="22">
        <f>VLOOKUP($C117,Tariffs!$A$8:$N$21,AA$4)</f>
        <v>14.063000000000001</v>
      </c>
      <c r="AB117" s="22">
        <f>VLOOKUP($C117,Tariffs!$A$8:$N$21,AB$4)</f>
        <v>0.78700000000000003</v>
      </c>
      <c r="AC117" s="22">
        <f>VLOOKUP($C117,Tariffs!$A$8:$N$21,AC$4)</f>
        <v>7.4999999999999997E-2</v>
      </c>
      <c r="AD117" s="22">
        <f>VLOOKUP($C117,Tariffs!$A$8:$N$21,AD$4)</f>
        <v>6.21</v>
      </c>
      <c r="AE117" s="22">
        <f>VLOOKUP($C117,Tariffs!$A$8:$N$21,AE$4)</f>
        <v>0</v>
      </c>
      <c r="AF117" s="22">
        <f>VLOOKUP($C117,Tariffs!$A$8:$N$21,AF$4)</f>
        <v>0</v>
      </c>
    </row>
    <row r="118" spans="2:32" ht="15.75" thickTop="1" x14ac:dyDescent="0.25">
      <c r="B118" s="66" t="s">
        <v>56</v>
      </c>
      <c r="C118" s="66">
        <v>1</v>
      </c>
      <c r="D118" s="67" t="str">
        <f>VLOOKUP(C118,Tariffs!$A$8:$B$21,2)</f>
        <v>ENWL</v>
      </c>
      <c r="E118" s="68">
        <v>16104.400000000001</v>
      </c>
      <c r="F118" s="68">
        <v>65393.999999999993</v>
      </c>
      <c r="G118" s="68">
        <v>66188.2</v>
      </c>
      <c r="H118" s="68">
        <v>45</v>
      </c>
      <c r="I118" s="69">
        <v>80.91</v>
      </c>
      <c r="J118" s="70">
        <v>43.7</v>
      </c>
      <c r="K118" s="71">
        <f t="shared" si="9"/>
        <v>0.38579407124123577</v>
      </c>
      <c r="L118" s="72">
        <f t="shared" si="11"/>
        <v>3127.7496599999999</v>
      </c>
      <c r="M118" s="72">
        <f t="shared" si="12"/>
        <v>42.011499999999998</v>
      </c>
      <c r="N118" s="72">
        <f t="shared" si="13"/>
        <v>550.23750000000007</v>
      </c>
      <c r="O118" s="73">
        <v>10</v>
      </c>
      <c r="P118" s="73">
        <f t="shared" si="14"/>
        <v>3729.9986600000002</v>
      </c>
      <c r="Q118" s="72">
        <f t="shared" si="15"/>
        <v>4958.9267120000004</v>
      </c>
      <c r="R118" s="72">
        <f t="shared" si="16"/>
        <v>12.081499999999998</v>
      </c>
      <c r="S118" s="73">
        <f t="shared" si="17"/>
        <v>4971.0082120000006</v>
      </c>
      <c r="T118" s="74">
        <f t="shared" si="10"/>
        <v>0.33271045518284459</v>
      </c>
      <c r="U118" s="22">
        <f>VLOOKUP($C118,Tariffs!$A$8:$N$21,U$4)</f>
        <v>14.135</v>
      </c>
      <c r="V118" s="22">
        <f>VLOOKUP($C118,Tariffs!$A$8:$N$21,V$4)</f>
        <v>1.1399999999999999</v>
      </c>
      <c r="W118" s="22">
        <f>VLOOKUP($C118,Tariffs!$A$8:$N$21,W$4)</f>
        <v>0.16</v>
      </c>
      <c r="X118" s="22">
        <f>VLOOKUP($C118,Tariffs!$A$8:$N$21,X$4)</f>
        <v>11.51</v>
      </c>
      <c r="Y118" s="22">
        <f>VLOOKUP($C118,Tariffs!$A$8:$N$21,Y$4)</f>
        <v>3.35</v>
      </c>
      <c r="Z118" s="22">
        <f>VLOOKUP($C118,Tariffs!$A$8:$N$21,Z$4)</f>
        <v>0.38100000000000001</v>
      </c>
      <c r="AA118" s="22">
        <f>VLOOKUP($C118,Tariffs!$A$8:$N$21,AA$4)</f>
        <v>22.09</v>
      </c>
      <c r="AB118" s="22">
        <f>VLOOKUP($C118,Tariffs!$A$8:$N$21,AB$4)</f>
        <v>1.8839999999999999</v>
      </c>
      <c r="AC118" s="22">
        <f>VLOOKUP($C118,Tariffs!$A$8:$N$21,AC$4)</f>
        <v>0.25600000000000001</v>
      </c>
      <c r="AD118" s="22">
        <f>VLOOKUP($C118,Tariffs!$A$8:$N$21,AD$4)</f>
        <v>3.31</v>
      </c>
      <c r="AE118" s="22">
        <f>VLOOKUP($C118,Tariffs!$A$8:$N$21,AE$4)</f>
        <v>0</v>
      </c>
      <c r="AF118" s="22">
        <f>VLOOKUP($C118,Tariffs!$A$8:$N$21,AF$4)</f>
        <v>0</v>
      </c>
    </row>
    <row r="119" spans="2:32" x14ac:dyDescent="0.25">
      <c r="B119" s="9" t="s">
        <v>56</v>
      </c>
      <c r="C119" s="9">
        <v>2</v>
      </c>
      <c r="D119" s="49" t="str">
        <f>VLOOKUP(C119,Tariffs!$A$8:$B$21,2)</f>
        <v>NPG - NEDL</v>
      </c>
      <c r="E119" s="2">
        <v>16104.400000000001</v>
      </c>
      <c r="F119" s="2">
        <v>65393.999999999993</v>
      </c>
      <c r="G119" s="2">
        <v>66188.2</v>
      </c>
      <c r="H119" s="2">
        <v>45</v>
      </c>
      <c r="I119" s="13">
        <v>80.91</v>
      </c>
      <c r="J119" s="5">
        <v>43.7</v>
      </c>
      <c r="K119" s="14">
        <f t="shared" si="9"/>
        <v>0.38579407124123577</v>
      </c>
      <c r="L119" s="3">
        <f t="shared" si="11"/>
        <v>2650.026128</v>
      </c>
      <c r="M119" s="3">
        <f t="shared" si="12"/>
        <v>49.749500000000005</v>
      </c>
      <c r="N119" s="3">
        <f t="shared" si="13"/>
        <v>239.80500000000001</v>
      </c>
      <c r="O119" s="17">
        <v>10</v>
      </c>
      <c r="P119" s="17">
        <f t="shared" si="14"/>
        <v>2949.5806279999997</v>
      </c>
      <c r="Q119" s="3">
        <f t="shared" si="15"/>
        <v>3640.7712280000005</v>
      </c>
      <c r="R119" s="3">
        <f t="shared" si="16"/>
        <v>16.169499999999999</v>
      </c>
      <c r="S119" s="17">
        <f t="shared" si="17"/>
        <v>3656.9407280000005</v>
      </c>
      <c r="T119" s="16">
        <f t="shared" si="10"/>
        <v>0.23981717715566744</v>
      </c>
      <c r="U119" s="22">
        <f>VLOOKUP($C119,Tariffs!$A$8:$N$21,U$4)</f>
        <v>11.95</v>
      </c>
      <c r="V119" s="22">
        <f>VLOOKUP($C119,Tariffs!$A$8:$N$21,V$4)</f>
        <v>0.98399999999999999</v>
      </c>
      <c r="W119" s="22">
        <f>VLOOKUP($C119,Tariffs!$A$8:$N$21,W$4)</f>
        <v>0.124</v>
      </c>
      <c r="X119" s="22">
        <f>VLOOKUP($C119,Tariffs!$A$8:$N$21,X$4)</f>
        <v>13.63</v>
      </c>
      <c r="Y119" s="22">
        <f>VLOOKUP($C119,Tariffs!$A$8:$N$21,Y$4)</f>
        <v>1.46</v>
      </c>
      <c r="Z119" s="22">
        <f>VLOOKUP($C119,Tariffs!$A$8:$N$21,Z$4)</f>
        <v>0.30399999999999999</v>
      </c>
      <c r="AA119" s="22">
        <f>VLOOKUP($C119,Tariffs!$A$8:$N$21,AA$4)</f>
        <v>16.207000000000001</v>
      </c>
      <c r="AB119" s="22">
        <f>VLOOKUP($C119,Tariffs!$A$8:$N$21,AB$4)</f>
        <v>1.3939999999999999</v>
      </c>
      <c r="AC119" s="22">
        <f>VLOOKUP($C119,Tariffs!$A$8:$N$21,AC$4)</f>
        <v>0.18</v>
      </c>
      <c r="AD119" s="22">
        <f>VLOOKUP($C119,Tariffs!$A$8:$N$21,AD$4)</f>
        <v>4.43</v>
      </c>
      <c r="AE119" s="22">
        <f>VLOOKUP($C119,Tariffs!$A$8:$N$21,AE$4)</f>
        <v>0</v>
      </c>
      <c r="AF119" s="22">
        <f>VLOOKUP($C119,Tariffs!$A$8:$N$21,AF$4)</f>
        <v>0</v>
      </c>
    </row>
    <row r="120" spans="2:32" x14ac:dyDescent="0.25">
      <c r="B120" s="9" t="s">
        <v>56</v>
      </c>
      <c r="C120" s="9">
        <v>3</v>
      </c>
      <c r="D120" s="49" t="str">
        <f>VLOOKUP(C120,Tariffs!$A$8:$B$21,2)</f>
        <v>NPG - YEDL</v>
      </c>
      <c r="E120" s="2">
        <v>16104.400000000001</v>
      </c>
      <c r="F120" s="2">
        <v>65393.999999999993</v>
      </c>
      <c r="G120" s="2">
        <v>66188.2</v>
      </c>
      <c r="H120" s="2">
        <v>45</v>
      </c>
      <c r="I120" s="13">
        <v>80.91</v>
      </c>
      <c r="J120" s="5">
        <v>43.7</v>
      </c>
      <c r="K120" s="14">
        <f t="shared" si="9"/>
        <v>0.38579407124123577</v>
      </c>
      <c r="L120" s="3">
        <f t="shared" si="11"/>
        <v>2173.6097900000004</v>
      </c>
      <c r="M120" s="3">
        <f t="shared" si="12"/>
        <v>47.668999999999997</v>
      </c>
      <c r="N120" s="3">
        <f t="shared" si="13"/>
        <v>239.80500000000001</v>
      </c>
      <c r="O120" s="17">
        <v>10</v>
      </c>
      <c r="P120" s="17">
        <f t="shared" si="14"/>
        <v>2471.0837900000001</v>
      </c>
      <c r="Q120" s="3">
        <f t="shared" si="15"/>
        <v>2969.062152</v>
      </c>
      <c r="R120" s="3">
        <f t="shared" si="16"/>
        <v>15.768000000000001</v>
      </c>
      <c r="S120" s="17">
        <f t="shared" si="17"/>
        <v>2984.830152</v>
      </c>
      <c r="T120" s="16">
        <f t="shared" si="10"/>
        <v>0.2079032544663327</v>
      </c>
      <c r="U120" s="22">
        <f>VLOOKUP($C120,Tariffs!$A$8:$N$21,U$4)</f>
        <v>9.3770000000000007</v>
      </c>
      <c r="V120" s="22">
        <f>VLOOKUP($C120,Tariffs!$A$8:$N$21,V$4)</f>
        <v>0.96299999999999997</v>
      </c>
      <c r="W120" s="22">
        <f>VLOOKUP($C120,Tariffs!$A$8:$N$21,W$4)</f>
        <v>5.0999999999999997E-2</v>
      </c>
      <c r="X120" s="22">
        <f>VLOOKUP($C120,Tariffs!$A$8:$N$21,X$4)</f>
        <v>13.06</v>
      </c>
      <c r="Y120" s="22">
        <f>VLOOKUP($C120,Tariffs!$A$8:$N$21,Y$4)</f>
        <v>1.46</v>
      </c>
      <c r="Z120" s="22">
        <f>VLOOKUP($C120,Tariffs!$A$8:$N$21,Z$4)</f>
        <v>0.32900000000000001</v>
      </c>
      <c r="AA120" s="22">
        <f>VLOOKUP($C120,Tariffs!$A$8:$N$21,AA$4)</f>
        <v>12.686999999999999</v>
      </c>
      <c r="AB120" s="22">
        <f>VLOOKUP($C120,Tariffs!$A$8:$N$21,AB$4)</f>
        <v>1.343</v>
      </c>
      <c r="AC120" s="22">
        <f>VLOOKUP($C120,Tariffs!$A$8:$N$21,AC$4)</f>
        <v>7.1999999999999995E-2</v>
      </c>
      <c r="AD120" s="22">
        <f>VLOOKUP($C120,Tariffs!$A$8:$N$21,AD$4)</f>
        <v>4.32</v>
      </c>
      <c r="AE120" s="22">
        <f>VLOOKUP($C120,Tariffs!$A$8:$N$21,AE$4)</f>
        <v>0</v>
      </c>
      <c r="AF120" s="22">
        <f>VLOOKUP($C120,Tariffs!$A$8:$N$21,AF$4)</f>
        <v>0</v>
      </c>
    </row>
    <row r="121" spans="2:32" x14ac:dyDescent="0.25">
      <c r="B121" s="9" t="s">
        <v>56</v>
      </c>
      <c r="C121" s="9">
        <v>4</v>
      </c>
      <c r="D121" s="49" t="str">
        <f>VLOOKUP(C121,Tariffs!$A$8:$B$21,2)</f>
        <v>SPEN - SPD</v>
      </c>
      <c r="E121" s="2">
        <v>16104.400000000001</v>
      </c>
      <c r="F121" s="2">
        <v>65393.999999999993</v>
      </c>
      <c r="G121" s="2">
        <v>66188.2</v>
      </c>
      <c r="H121" s="2">
        <v>45</v>
      </c>
      <c r="I121" s="13">
        <v>80.91</v>
      </c>
      <c r="J121" s="5">
        <v>43.7</v>
      </c>
      <c r="K121" s="14">
        <f t="shared" si="9"/>
        <v>0.38579407124123577</v>
      </c>
      <c r="L121" s="3">
        <f t="shared" si="11"/>
        <v>2062.6808720000004</v>
      </c>
      <c r="M121" s="3">
        <f t="shared" si="12"/>
        <v>92.491</v>
      </c>
      <c r="N121" s="3">
        <f t="shared" si="13"/>
        <v>397.48500000000001</v>
      </c>
      <c r="O121" s="17">
        <v>10</v>
      </c>
      <c r="P121" s="17">
        <f t="shared" si="14"/>
        <v>2562.6568720000005</v>
      </c>
      <c r="Q121" s="3">
        <f t="shared" si="15"/>
        <v>2611.383014</v>
      </c>
      <c r="R121" s="3">
        <f t="shared" si="16"/>
        <v>23.4695</v>
      </c>
      <c r="S121" s="17">
        <f t="shared" si="17"/>
        <v>2634.8525140000002</v>
      </c>
      <c r="T121" s="16">
        <f t="shared" si="10"/>
        <v>2.8172184418765085E-2</v>
      </c>
      <c r="U121" s="22">
        <f>VLOOKUP($C121,Tariffs!$A$8:$N$21,U$4)</f>
        <v>9.2200000000000006</v>
      </c>
      <c r="V121" s="22">
        <f>VLOOKUP($C121,Tariffs!$A$8:$N$21,V$4)</f>
        <v>0.746</v>
      </c>
      <c r="W121" s="22">
        <f>VLOOKUP($C121,Tariffs!$A$8:$N$21,W$4)</f>
        <v>0.13600000000000001</v>
      </c>
      <c r="X121" s="22">
        <f>VLOOKUP($C121,Tariffs!$A$8:$N$21,X$4)</f>
        <v>25.34</v>
      </c>
      <c r="Y121" s="22">
        <f>VLOOKUP($C121,Tariffs!$A$8:$N$21,Y$4)</f>
        <v>2.42</v>
      </c>
      <c r="Z121" s="22">
        <f>VLOOKUP($C121,Tariffs!$A$8:$N$21,Z$4)</f>
        <v>0.26700000000000002</v>
      </c>
      <c r="AA121" s="22">
        <f>VLOOKUP($C121,Tariffs!$A$8:$N$21,AA$4)</f>
        <v>11.083</v>
      </c>
      <c r="AB121" s="22">
        <f>VLOOKUP($C121,Tariffs!$A$8:$N$21,AB$4)</f>
        <v>1.02</v>
      </c>
      <c r="AC121" s="22">
        <f>VLOOKUP($C121,Tariffs!$A$8:$N$21,AC$4)</f>
        <v>0.24099999999999999</v>
      </c>
      <c r="AD121" s="22">
        <f>VLOOKUP($C121,Tariffs!$A$8:$N$21,AD$4)</f>
        <v>6.43</v>
      </c>
      <c r="AE121" s="22">
        <f>VLOOKUP($C121,Tariffs!$A$8:$N$21,AE$4)</f>
        <v>0</v>
      </c>
      <c r="AF121" s="22">
        <f>VLOOKUP($C121,Tariffs!$A$8:$N$21,AF$4)</f>
        <v>0</v>
      </c>
    </row>
    <row r="122" spans="2:32" x14ac:dyDescent="0.25">
      <c r="B122" s="9" t="s">
        <v>56</v>
      </c>
      <c r="C122" s="9">
        <v>5</v>
      </c>
      <c r="D122" s="49" t="str">
        <f>VLOOKUP(C122,Tariffs!$A$8:$B$21,2)</f>
        <v>SPEN - SPM</v>
      </c>
      <c r="E122" s="2">
        <v>16104.400000000001</v>
      </c>
      <c r="F122" s="2">
        <v>65393.999999999993</v>
      </c>
      <c r="G122" s="2">
        <v>66188.2</v>
      </c>
      <c r="H122" s="2">
        <v>45</v>
      </c>
      <c r="I122" s="13">
        <v>80.91</v>
      </c>
      <c r="J122" s="5">
        <v>43.7</v>
      </c>
      <c r="K122" s="14">
        <f t="shared" si="9"/>
        <v>0.38579407124123577</v>
      </c>
      <c r="L122" s="3">
        <f t="shared" si="11"/>
        <v>4026.3296160000004</v>
      </c>
      <c r="M122" s="3">
        <f t="shared" si="12"/>
        <v>67.963000000000008</v>
      </c>
      <c r="N122" s="3">
        <f t="shared" si="13"/>
        <v>397.48500000000001</v>
      </c>
      <c r="O122" s="17">
        <v>10</v>
      </c>
      <c r="P122" s="17">
        <f t="shared" si="14"/>
        <v>4501.7776160000003</v>
      </c>
      <c r="Q122" s="3">
        <f t="shared" si="15"/>
        <v>4842.4893559999991</v>
      </c>
      <c r="R122" s="3">
        <f t="shared" si="16"/>
        <v>17.373999999999999</v>
      </c>
      <c r="S122" s="17">
        <f t="shared" si="17"/>
        <v>4859.8633559999989</v>
      </c>
      <c r="T122" s="16">
        <f t="shared" si="10"/>
        <v>7.9543187279466576E-2</v>
      </c>
      <c r="U122" s="22">
        <f>VLOOKUP($C122,Tariffs!$A$8:$N$21,U$4)</f>
        <v>18.78</v>
      </c>
      <c r="V122" s="22">
        <f>VLOOKUP($C122,Tariffs!$A$8:$N$21,V$4)</f>
        <v>1.2709999999999999</v>
      </c>
      <c r="W122" s="22">
        <f>VLOOKUP($C122,Tariffs!$A$8:$N$21,W$4)</f>
        <v>0.25800000000000001</v>
      </c>
      <c r="X122" s="22">
        <f>VLOOKUP($C122,Tariffs!$A$8:$N$21,X$4)</f>
        <v>18.62</v>
      </c>
      <c r="Y122" s="22">
        <f>VLOOKUP($C122,Tariffs!$A$8:$N$21,Y$4)</f>
        <v>2.42</v>
      </c>
      <c r="Z122" s="22">
        <f>VLOOKUP($C122,Tariffs!$A$8:$N$21,Z$4)</f>
        <v>0.76200000000000001</v>
      </c>
      <c r="AA122" s="22">
        <f>VLOOKUP($C122,Tariffs!$A$8:$N$21,AA$4)</f>
        <v>22.14</v>
      </c>
      <c r="AB122" s="22">
        <f>VLOOKUP($C122,Tariffs!$A$8:$N$21,AB$4)</f>
        <v>1.641</v>
      </c>
      <c r="AC122" s="22">
        <f>VLOOKUP($C122,Tariffs!$A$8:$N$21,AC$4)</f>
        <v>0.308</v>
      </c>
      <c r="AD122" s="22">
        <f>VLOOKUP($C122,Tariffs!$A$8:$N$21,AD$4)</f>
        <v>4.76</v>
      </c>
      <c r="AE122" s="22">
        <f>VLOOKUP($C122,Tariffs!$A$8:$N$21,AE$4)</f>
        <v>0</v>
      </c>
      <c r="AF122" s="22">
        <f>VLOOKUP($C122,Tariffs!$A$8:$N$21,AF$4)</f>
        <v>0</v>
      </c>
    </row>
    <row r="123" spans="2:32" x14ac:dyDescent="0.25">
      <c r="B123" s="9" t="s">
        <v>56</v>
      </c>
      <c r="C123" s="9">
        <v>6</v>
      </c>
      <c r="D123" s="49" t="str">
        <f>VLOOKUP(C123,Tariffs!$A$8:$B$21,2)</f>
        <v>SSE-SEPD</v>
      </c>
      <c r="E123" s="2">
        <v>16104.400000000001</v>
      </c>
      <c r="F123" s="2">
        <v>65393.999999999993</v>
      </c>
      <c r="G123" s="2">
        <v>66188.2</v>
      </c>
      <c r="H123" s="2">
        <v>45</v>
      </c>
      <c r="I123" s="13">
        <v>80.91</v>
      </c>
      <c r="J123" s="5">
        <v>43.7</v>
      </c>
      <c r="K123" s="14">
        <f t="shared" si="9"/>
        <v>0.38579407124123577</v>
      </c>
      <c r="L123" s="3">
        <f t="shared" si="11"/>
        <v>2270.192454</v>
      </c>
      <c r="M123" s="3">
        <f t="shared" si="12"/>
        <v>35.952499999999993</v>
      </c>
      <c r="N123" s="3">
        <f t="shared" si="13"/>
        <v>408.98250000000002</v>
      </c>
      <c r="O123" s="17">
        <v>10</v>
      </c>
      <c r="P123" s="17">
        <f t="shared" si="14"/>
        <v>2725.1274539999999</v>
      </c>
      <c r="Q123" s="3">
        <f t="shared" si="15"/>
        <v>2946.4044280000003</v>
      </c>
      <c r="R123" s="3">
        <f t="shared" si="16"/>
        <v>17.081999999999997</v>
      </c>
      <c r="S123" s="17">
        <f t="shared" si="17"/>
        <v>2963.4864280000002</v>
      </c>
      <c r="T123" s="16">
        <f t="shared" si="10"/>
        <v>8.7467092098805085E-2</v>
      </c>
      <c r="U123" s="22">
        <f>VLOOKUP($C123,Tariffs!$A$8:$N$21,U$4)</f>
        <v>9.98</v>
      </c>
      <c r="V123" s="22">
        <f>VLOOKUP($C123,Tariffs!$A$8:$N$21,V$4)</f>
        <v>0.94599999999999995</v>
      </c>
      <c r="W123" s="22">
        <f>VLOOKUP($C123,Tariffs!$A$8:$N$21,W$4)</f>
        <v>6.7000000000000004E-2</v>
      </c>
      <c r="X123" s="22">
        <f>VLOOKUP($C123,Tariffs!$A$8:$N$21,X$4)</f>
        <v>9.85</v>
      </c>
      <c r="Y123" s="22">
        <f>VLOOKUP($C123,Tariffs!$A$8:$N$21,Y$4)</f>
        <v>2.4900000000000002</v>
      </c>
      <c r="Z123" s="22">
        <f>VLOOKUP($C123,Tariffs!$A$8:$N$21,Z$4)</f>
        <v>0.312</v>
      </c>
      <c r="AA123" s="22">
        <f>VLOOKUP($C123,Tariffs!$A$8:$N$21,AA$4)</f>
        <v>12.321</v>
      </c>
      <c r="AB123" s="22">
        <f>VLOOKUP($C123,Tariffs!$A$8:$N$21,AB$4)</f>
        <v>1.3580000000000001</v>
      </c>
      <c r="AC123" s="22">
        <f>VLOOKUP($C123,Tariffs!$A$8:$N$21,AC$4)</f>
        <v>0.112</v>
      </c>
      <c r="AD123" s="22">
        <f>VLOOKUP($C123,Tariffs!$A$8:$N$21,AD$4)</f>
        <v>4.68</v>
      </c>
      <c r="AE123" s="22">
        <f>VLOOKUP($C123,Tariffs!$A$8:$N$21,AE$4)</f>
        <v>0</v>
      </c>
      <c r="AF123" s="22">
        <f>VLOOKUP($C123,Tariffs!$A$8:$N$21,AF$4)</f>
        <v>0</v>
      </c>
    </row>
    <row r="124" spans="2:32" x14ac:dyDescent="0.25">
      <c r="B124" s="9" t="s">
        <v>56</v>
      </c>
      <c r="C124" s="9">
        <v>7</v>
      </c>
      <c r="D124" s="49" t="str">
        <f>VLOOKUP(C124,Tariffs!$A$8:$B$21,2)</f>
        <v>SSE - SHEPD</v>
      </c>
      <c r="E124" s="2">
        <v>16104.400000000001</v>
      </c>
      <c r="F124" s="2">
        <v>65393.999999999993</v>
      </c>
      <c r="G124" s="2">
        <v>66188.2</v>
      </c>
      <c r="H124" s="2">
        <v>45</v>
      </c>
      <c r="I124" s="13">
        <v>80.91</v>
      </c>
      <c r="J124" s="5">
        <v>43.7</v>
      </c>
      <c r="K124" s="14">
        <f t="shared" si="9"/>
        <v>0.38579407124123577</v>
      </c>
      <c r="L124" s="3">
        <f t="shared" si="11"/>
        <v>2893.6882879999994</v>
      </c>
      <c r="M124" s="3">
        <f t="shared" si="12"/>
        <v>80.591999999999999</v>
      </c>
      <c r="N124" s="3">
        <f t="shared" si="13"/>
        <v>627.43500000000006</v>
      </c>
      <c r="O124" s="17">
        <v>10</v>
      </c>
      <c r="P124" s="17">
        <f t="shared" si="14"/>
        <v>3611.7152879999994</v>
      </c>
      <c r="Q124" s="3">
        <f t="shared" si="15"/>
        <v>3661.69715</v>
      </c>
      <c r="R124" s="3">
        <f t="shared" si="16"/>
        <v>39.310499999999998</v>
      </c>
      <c r="S124" s="17">
        <f t="shared" si="17"/>
        <v>3701.00765</v>
      </c>
      <c r="T124" s="16">
        <f t="shared" si="10"/>
        <v>2.4722979216184719E-2</v>
      </c>
      <c r="U124" s="22">
        <f>VLOOKUP($C124,Tariffs!$A$8:$N$21,U$4)</f>
        <v>6.9740000000000002</v>
      </c>
      <c r="V124" s="22">
        <f>VLOOKUP($C124,Tariffs!$A$8:$N$21,V$4)</f>
        <v>2.246</v>
      </c>
      <c r="W124" s="22">
        <f>VLOOKUP($C124,Tariffs!$A$8:$N$21,W$4)</f>
        <v>0.45600000000000002</v>
      </c>
      <c r="X124" s="22">
        <f>VLOOKUP($C124,Tariffs!$A$8:$N$21,X$4)</f>
        <v>22.08</v>
      </c>
      <c r="Y124" s="22">
        <f>VLOOKUP($C124,Tariffs!$A$8:$N$21,Y$4)</f>
        <v>3.82</v>
      </c>
      <c r="Z124" s="22">
        <f>VLOOKUP($C124,Tariffs!$A$8:$N$21,Z$4)</f>
        <v>0.51200000000000001</v>
      </c>
      <c r="AA124" s="22">
        <f>VLOOKUP($C124,Tariffs!$A$8:$N$21,AA$4)</f>
        <v>8.8460000000000001</v>
      </c>
      <c r="AB124" s="22">
        <f>VLOOKUP($C124,Tariffs!$A$8:$N$21,AB$4)</f>
        <v>2.8410000000000002</v>
      </c>
      <c r="AC124" s="22">
        <f>VLOOKUP($C124,Tariffs!$A$8:$N$21,AC$4)</f>
        <v>0.57299999999999995</v>
      </c>
      <c r="AD124" s="22">
        <f>VLOOKUP($C124,Tariffs!$A$8:$N$21,AD$4)</f>
        <v>10.77</v>
      </c>
      <c r="AE124" s="22">
        <f>VLOOKUP($C124,Tariffs!$A$8:$N$21,AE$4)</f>
        <v>0</v>
      </c>
      <c r="AF124" s="22">
        <f>VLOOKUP($C124,Tariffs!$A$8:$N$21,AF$4)</f>
        <v>0</v>
      </c>
    </row>
    <row r="125" spans="2:32" x14ac:dyDescent="0.25">
      <c r="B125" s="9" t="s">
        <v>56</v>
      </c>
      <c r="C125" s="9">
        <v>8</v>
      </c>
      <c r="D125" s="49" t="str">
        <f>VLOOKUP(C125,Tariffs!$A$8:$B$21,2)</f>
        <v>UKPN - EPN</v>
      </c>
      <c r="E125" s="2">
        <v>16104.400000000001</v>
      </c>
      <c r="F125" s="2">
        <v>65393.999999999993</v>
      </c>
      <c r="G125" s="2">
        <v>66188.2</v>
      </c>
      <c r="H125" s="2">
        <v>45</v>
      </c>
      <c r="I125" s="13">
        <v>80.91</v>
      </c>
      <c r="J125" s="5">
        <v>43.7</v>
      </c>
      <c r="K125" s="14">
        <f t="shared" si="9"/>
        <v>0.38579407124123577</v>
      </c>
      <c r="L125" s="3">
        <f t="shared" si="11"/>
        <v>1787.3450580000001</v>
      </c>
      <c r="M125" s="3">
        <f t="shared" si="12"/>
        <v>46.099499999999999</v>
      </c>
      <c r="N125" s="3">
        <f t="shared" si="13"/>
        <v>510.8175</v>
      </c>
      <c r="O125" s="17">
        <v>10</v>
      </c>
      <c r="P125" s="17">
        <f t="shared" si="14"/>
        <v>2354.2620580000003</v>
      </c>
      <c r="Q125" s="3">
        <f t="shared" si="15"/>
        <v>2197.7649700000002</v>
      </c>
      <c r="R125" s="3">
        <f t="shared" si="16"/>
        <v>16.826499999999999</v>
      </c>
      <c r="S125" s="17">
        <f t="shared" si="17"/>
        <v>2214.5914700000003</v>
      </c>
      <c r="T125" s="16">
        <f t="shared" si="10"/>
        <v>-5.9326695397135747E-2</v>
      </c>
      <c r="U125" s="22">
        <f>VLOOKUP($C125,Tariffs!$A$8:$N$21,U$4)</f>
        <v>10.268000000000001</v>
      </c>
      <c r="V125" s="22">
        <f>VLOOKUP($C125,Tariffs!$A$8:$N$21,V$4)</f>
        <v>0.161</v>
      </c>
      <c r="W125" s="22">
        <f>VLOOKUP($C125,Tariffs!$A$8:$N$21,W$4)</f>
        <v>4.2999999999999997E-2</v>
      </c>
      <c r="X125" s="22">
        <f>VLOOKUP($C125,Tariffs!$A$8:$N$21,X$4)</f>
        <v>12.63</v>
      </c>
      <c r="Y125" s="22">
        <f>VLOOKUP($C125,Tariffs!$A$8:$N$21,Y$4)</f>
        <v>3.11</v>
      </c>
      <c r="Z125" s="22">
        <f>VLOOKUP($C125,Tariffs!$A$8:$N$21,Z$4)</f>
        <v>0.311</v>
      </c>
      <c r="AA125" s="22">
        <f>VLOOKUP($C125,Tariffs!$A$8:$N$21,AA$4)</f>
        <v>12.507</v>
      </c>
      <c r="AB125" s="22">
        <f>VLOOKUP($C125,Tariffs!$A$8:$N$21,AB$4)</f>
        <v>0.219</v>
      </c>
      <c r="AC125" s="22">
        <f>VLOOKUP($C125,Tariffs!$A$8:$N$21,AC$4)</f>
        <v>6.0999999999999999E-2</v>
      </c>
      <c r="AD125" s="22">
        <f>VLOOKUP($C125,Tariffs!$A$8:$N$21,AD$4)</f>
        <v>4.6100000000000003</v>
      </c>
      <c r="AE125" s="22">
        <f>VLOOKUP($C125,Tariffs!$A$8:$N$21,AE$4)</f>
        <v>0</v>
      </c>
      <c r="AF125" s="22">
        <f>VLOOKUP($C125,Tariffs!$A$8:$N$21,AF$4)</f>
        <v>0</v>
      </c>
    </row>
    <row r="126" spans="2:32" x14ac:dyDescent="0.25">
      <c r="B126" s="9" t="s">
        <v>56</v>
      </c>
      <c r="C126" s="9">
        <v>9</v>
      </c>
      <c r="D126" s="49" t="str">
        <f>VLOOKUP(C126,Tariffs!$A$8:$B$21,2)</f>
        <v>UKPN - LPN</v>
      </c>
      <c r="E126" s="2">
        <v>16104.400000000001</v>
      </c>
      <c r="F126" s="2">
        <v>65393.999999999993</v>
      </c>
      <c r="G126" s="2">
        <v>66188.2</v>
      </c>
      <c r="H126" s="2">
        <v>45</v>
      </c>
      <c r="I126" s="13">
        <v>80.91</v>
      </c>
      <c r="J126" s="5">
        <v>43.7</v>
      </c>
      <c r="K126" s="14">
        <f t="shared" si="9"/>
        <v>0.38579407124123577</v>
      </c>
      <c r="L126" s="3">
        <f t="shared" si="11"/>
        <v>923.37832600000002</v>
      </c>
      <c r="M126" s="3">
        <f t="shared" si="12"/>
        <v>35.295499999999997</v>
      </c>
      <c r="N126" s="3">
        <f t="shared" si="13"/>
        <v>688.2075000000001</v>
      </c>
      <c r="O126" s="17">
        <v>10</v>
      </c>
      <c r="P126" s="17">
        <f t="shared" si="14"/>
        <v>1656.8813260000002</v>
      </c>
      <c r="Q126" s="3">
        <f t="shared" si="15"/>
        <v>1273.5441960000001</v>
      </c>
      <c r="R126" s="3">
        <f t="shared" si="16"/>
        <v>15.402999999999999</v>
      </c>
      <c r="S126" s="17">
        <f t="shared" si="17"/>
        <v>1288.9471960000001</v>
      </c>
      <c r="T126" s="16">
        <f t="shared" si="10"/>
        <v>-0.22206426267610674</v>
      </c>
      <c r="U126" s="22">
        <f>VLOOKUP($C126,Tariffs!$A$8:$N$21,U$4)</f>
        <v>4.3159999999999998</v>
      </c>
      <c r="V126" s="22">
        <f>VLOOKUP($C126,Tariffs!$A$8:$N$21,V$4)</f>
        <v>0.33800000000000002</v>
      </c>
      <c r="W126" s="22">
        <f>VLOOKUP($C126,Tariffs!$A$8:$N$21,W$4)</f>
        <v>1.0999999999999999E-2</v>
      </c>
      <c r="X126" s="22">
        <f>VLOOKUP($C126,Tariffs!$A$8:$N$21,X$4)</f>
        <v>9.67</v>
      </c>
      <c r="Y126" s="22">
        <f>VLOOKUP($C126,Tariffs!$A$8:$N$21,Y$4)</f>
        <v>4.1900000000000004</v>
      </c>
      <c r="Z126" s="22">
        <f>VLOOKUP($C126,Tariffs!$A$8:$N$21,Z$4)</f>
        <v>0.29599999999999999</v>
      </c>
      <c r="AA126" s="22">
        <f>VLOOKUP($C126,Tariffs!$A$8:$N$21,AA$4)</f>
        <v>5.82</v>
      </c>
      <c r="AB126" s="22">
        <f>VLOOKUP($C126,Tariffs!$A$8:$N$21,AB$4)</f>
        <v>0.496</v>
      </c>
      <c r="AC126" s="22">
        <f>VLOOKUP($C126,Tariffs!$A$8:$N$21,AC$4)</f>
        <v>1.7999999999999999E-2</v>
      </c>
      <c r="AD126" s="22">
        <f>VLOOKUP($C126,Tariffs!$A$8:$N$21,AD$4)</f>
        <v>4.22</v>
      </c>
      <c r="AE126" s="22">
        <f>VLOOKUP($C126,Tariffs!$A$8:$N$21,AE$4)</f>
        <v>0</v>
      </c>
      <c r="AF126" s="22">
        <f>VLOOKUP($C126,Tariffs!$A$8:$N$21,AF$4)</f>
        <v>0</v>
      </c>
    </row>
    <row r="127" spans="2:32" x14ac:dyDescent="0.25">
      <c r="B127" s="9" t="s">
        <v>56</v>
      </c>
      <c r="C127" s="9">
        <v>10</v>
      </c>
      <c r="D127" s="49" t="str">
        <f>VLOOKUP(C127,Tariffs!$A$8:$B$21,2)</f>
        <v>UKPN - SPN</v>
      </c>
      <c r="E127" s="2">
        <v>16104.400000000001</v>
      </c>
      <c r="F127" s="2">
        <v>65393.999999999993</v>
      </c>
      <c r="G127" s="2">
        <v>66188.2</v>
      </c>
      <c r="H127" s="2">
        <v>45</v>
      </c>
      <c r="I127" s="13">
        <v>80.91</v>
      </c>
      <c r="J127" s="5">
        <v>43.7</v>
      </c>
      <c r="K127" s="14">
        <f t="shared" si="9"/>
        <v>0.38579407124123577</v>
      </c>
      <c r="L127" s="3">
        <f t="shared" si="11"/>
        <v>2150.0714680000001</v>
      </c>
      <c r="M127" s="3">
        <f t="shared" si="12"/>
        <v>45.515500000000003</v>
      </c>
      <c r="N127" s="3">
        <f t="shared" si="13"/>
        <v>510.8175</v>
      </c>
      <c r="O127" s="17">
        <v>10</v>
      </c>
      <c r="P127" s="17">
        <f t="shared" si="14"/>
        <v>2716.4044680000002</v>
      </c>
      <c r="Q127" s="3">
        <f t="shared" si="15"/>
        <v>2156.492002</v>
      </c>
      <c r="R127" s="3">
        <f t="shared" si="16"/>
        <v>15.6585</v>
      </c>
      <c r="S127" s="17">
        <f t="shared" si="17"/>
        <v>2172.150502</v>
      </c>
      <c r="T127" s="16">
        <f t="shared" si="10"/>
        <v>-0.20035822073312839</v>
      </c>
      <c r="U127" s="22">
        <f>VLOOKUP($C127,Tariffs!$A$8:$N$21,U$4)</f>
        <v>12.509</v>
      </c>
      <c r="V127" s="22">
        <f>VLOOKUP($C127,Tariffs!$A$8:$N$21,V$4)</f>
        <v>0.18099999999999999</v>
      </c>
      <c r="W127" s="22">
        <f>VLOOKUP($C127,Tariffs!$A$8:$N$21,W$4)</f>
        <v>2.5999999999999999E-2</v>
      </c>
      <c r="X127" s="22">
        <f>VLOOKUP($C127,Tariffs!$A$8:$N$21,X$4)</f>
        <v>12.47</v>
      </c>
      <c r="Y127" s="22">
        <f>VLOOKUP($C127,Tariffs!$A$8:$N$21,Y$4)</f>
        <v>3.11</v>
      </c>
      <c r="Z127" s="22">
        <f>VLOOKUP($C127,Tariffs!$A$8:$N$21,Z$4)</f>
        <v>0.35299999999999998</v>
      </c>
      <c r="AA127" s="22">
        <f>VLOOKUP($C127,Tariffs!$A$8:$N$21,AA$4)</f>
        <v>12.427</v>
      </c>
      <c r="AB127" s="22">
        <f>VLOOKUP($C127,Tariffs!$A$8:$N$21,AB$4)</f>
        <v>0.21</v>
      </c>
      <c r="AC127" s="22">
        <f>VLOOKUP($C127,Tariffs!$A$8:$N$21,AC$4)</f>
        <v>2.7E-2</v>
      </c>
      <c r="AD127" s="22">
        <f>VLOOKUP($C127,Tariffs!$A$8:$N$21,AD$4)</f>
        <v>4.29</v>
      </c>
      <c r="AE127" s="22">
        <f>VLOOKUP($C127,Tariffs!$A$8:$N$21,AE$4)</f>
        <v>0</v>
      </c>
      <c r="AF127" s="22">
        <f>VLOOKUP($C127,Tariffs!$A$8:$N$21,AF$4)</f>
        <v>0</v>
      </c>
    </row>
    <row r="128" spans="2:32" x14ac:dyDescent="0.25">
      <c r="B128" s="9" t="s">
        <v>56</v>
      </c>
      <c r="C128" s="9">
        <v>11</v>
      </c>
      <c r="D128" s="49" t="str">
        <f>VLOOKUP(C128,Tariffs!$A$8:$B$21,2)</f>
        <v>WPD - EastM</v>
      </c>
      <c r="E128" s="2">
        <v>16104.400000000001</v>
      </c>
      <c r="F128" s="2">
        <v>65393.999999999993</v>
      </c>
      <c r="G128" s="2">
        <v>66188.2</v>
      </c>
      <c r="H128" s="2">
        <v>45</v>
      </c>
      <c r="I128" s="13">
        <v>80.91</v>
      </c>
      <c r="J128" s="5">
        <v>43.7</v>
      </c>
      <c r="K128" s="14">
        <f t="shared" si="9"/>
        <v>0.38579407124123577</v>
      </c>
      <c r="L128" s="3">
        <f t="shared" si="11"/>
        <v>1960.39544</v>
      </c>
      <c r="M128" s="3">
        <f t="shared" si="12"/>
        <v>31.025000000000002</v>
      </c>
      <c r="N128" s="3">
        <f t="shared" si="13"/>
        <v>379.41750000000002</v>
      </c>
      <c r="O128" s="17">
        <v>10</v>
      </c>
      <c r="P128" s="17">
        <f t="shared" si="14"/>
        <v>2380.8379400000003</v>
      </c>
      <c r="Q128" s="3">
        <f t="shared" si="15"/>
        <v>2526.1414199999999</v>
      </c>
      <c r="R128" s="3">
        <f t="shared" si="16"/>
        <v>19.491</v>
      </c>
      <c r="S128" s="17">
        <f t="shared" si="17"/>
        <v>2545.6324199999999</v>
      </c>
      <c r="T128" s="16">
        <f t="shared" si="10"/>
        <v>6.9217008529358179E-2</v>
      </c>
      <c r="U128" s="22">
        <f>VLOOKUP($C128,Tariffs!$A$8:$N$21,U$4)</f>
        <v>10.372999999999999</v>
      </c>
      <c r="V128" s="22">
        <f>VLOOKUP($C128,Tariffs!$A$8:$N$21,V$4)</f>
        <v>0.41899999999999998</v>
      </c>
      <c r="W128" s="22">
        <f>VLOOKUP($C128,Tariffs!$A$8:$N$21,W$4)</f>
        <v>2.4E-2</v>
      </c>
      <c r="X128" s="22">
        <f>VLOOKUP($C128,Tariffs!$A$8:$N$21,X$4)</f>
        <v>8.5</v>
      </c>
      <c r="Y128" s="22">
        <f>VLOOKUP($C128,Tariffs!$A$8:$N$21,Y$4)</f>
        <v>2.31</v>
      </c>
      <c r="Z128" s="22">
        <f>VLOOKUP($C128,Tariffs!$A$8:$N$21,Z$4)</f>
        <v>0.35799999999999998</v>
      </c>
      <c r="AA128" s="22">
        <f>VLOOKUP($C128,Tariffs!$A$8:$N$21,AA$4)</f>
        <v>13.122</v>
      </c>
      <c r="AB128" s="22">
        <f>VLOOKUP($C128,Tariffs!$A$8:$N$21,AB$4)</f>
        <v>0.59499999999999997</v>
      </c>
      <c r="AC128" s="22">
        <f>VLOOKUP($C128,Tariffs!$A$8:$N$21,AC$4)</f>
        <v>3.5999999999999997E-2</v>
      </c>
      <c r="AD128" s="22">
        <f>VLOOKUP($C128,Tariffs!$A$8:$N$21,AD$4)</f>
        <v>5.34</v>
      </c>
      <c r="AE128" s="22">
        <f>VLOOKUP($C128,Tariffs!$A$8:$N$21,AE$4)</f>
        <v>0</v>
      </c>
      <c r="AF128" s="22">
        <f>VLOOKUP($C128,Tariffs!$A$8:$N$21,AF$4)</f>
        <v>0</v>
      </c>
    </row>
    <row r="129" spans="2:32" x14ac:dyDescent="0.25">
      <c r="B129" s="9" t="s">
        <v>56</v>
      </c>
      <c r="C129" s="9">
        <v>12</v>
      </c>
      <c r="D129" s="49" t="str">
        <f>VLOOKUP(C129,Tariffs!$A$8:$B$21,2)</f>
        <v>WPD - SWales</v>
      </c>
      <c r="E129" s="2">
        <v>16104.400000000001</v>
      </c>
      <c r="F129" s="2">
        <v>65393.999999999993</v>
      </c>
      <c r="G129" s="2">
        <v>66188.2</v>
      </c>
      <c r="H129" s="2">
        <v>45</v>
      </c>
      <c r="I129" s="13">
        <v>80.91</v>
      </c>
      <c r="J129" s="5">
        <v>43.7</v>
      </c>
      <c r="K129" s="14">
        <f t="shared" si="9"/>
        <v>0.38579407124123577</v>
      </c>
      <c r="L129" s="3">
        <f t="shared" si="11"/>
        <v>3739.8836679999999</v>
      </c>
      <c r="M129" s="3">
        <f t="shared" si="12"/>
        <v>37.266500000000001</v>
      </c>
      <c r="N129" s="3">
        <f t="shared" si="13"/>
        <v>456.61499999999995</v>
      </c>
      <c r="O129" s="17">
        <v>10</v>
      </c>
      <c r="P129" s="17">
        <f t="shared" si="14"/>
        <v>4243.7651679999999</v>
      </c>
      <c r="Q129" s="3">
        <f t="shared" si="15"/>
        <v>4908.3024619999997</v>
      </c>
      <c r="R129" s="3">
        <f t="shared" si="16"/>
        <v>25.914999999999999</v>
      </c>
      <c r="S129" s="17">
        <f t="shared" si="17"/>
        <v>4934.2174619999996</v>
      </c>
      <c r="T129" s="16">
        <f t="shared" si="10"/>
        <v>0.16269804446446215</v>
      </c>
      <c r="U129" s="22">
        <f>VLOOKUP($C129,Tariffs!$A$8:$N$21,U$4)</f>
        <v>16.370999999999999</v>
      </c>
      <c r="V129" s="22">
        <f>VLOOKUP($C129,Tariffs!$A$8:$N$21,V$4)</f>
        <v>1.5740000000000001</v>
      </c>
      <c r="W129" s="22">
        <f>VLOOKUP($C129,Tariffs!$A$8:$N$21,W$4)</f>
        <v>0.112</v>
      </c>
      <c r="X129" s="22">
        <f>VLOOKUP($C129,Tariffs!$A$8:$N$21,X$4)</f>
        <v>10.210000000000001</v>
      </c>
      <c r="Y129" s="22">
        <f>VLOOKUP($C129,Tariffs!$A$8:$N$21,Y$4)</f>
        <v>2.78</v>
      </c>
      <c r="Z129" s="22">
        <f>VLOOKUP($C129,Tariffs!$A$8:$N$21,Z$4)</f>
        <v>0.56799999999999995</v>
      </c>
      <c r="AA129" s="22">
        <f>VLOOKUP($C129,Tariffs!$A$8:$N$21,AA$4)</f>
        <v>21.463999999999999</v>
      </c>
      <c r="AB129" s="22">
        <f>VLOOKUP($C129,Tariffs!$A$8:$N$21,AB$4)</f>
        <v>2.0649999999999999</v>
      </c>
      <c r="AC129" s="22">
        <f>VLOOKUP($C129,Tariffs!$A$8:$N$21,AC$4)</f>
        <v>0.153</v>
      </c>
      <c r="AD129" s="22">
        <f>VLOOKUP($C129,Tariffs!$A$8:$N$21,AD$4)</f>
        <v>7.1</v>
      </c>
      <c r="AE129" s="22">
        <f>VLOOKUP($C129,Tariffs!$A$8:$N$21,AE$4)</f>
        <v>0</v>
      </c>
      <c r="AF129" s="22">
        <f>VLOOKUP($C129,Tariffs!$A$8:$N$21,AF$4)</f>
        <v>0</v>
      </c>
    </row>
    <row r="130" spans="2:32" x14ac:dyDescent="0.25">
      <c r="B130" s="9" t="s">
        <v>56</v>
      </c>
      <c r="C130" s="9">
        <v>13</v>
      </c>
      <c r="D130" s="49" t="str">
        <f>VLOOKUP(C130,Tariffs!$A$8:$B$21,2)</f>
        <v>WPD - SWest</v>
      </c>
      <c r="E130" s="2">
        <v>16104.400000000001</v>
      </c>
      <c r="F130" s="2">
        <v>65393.999999999993</v>
      </c>
      <c r="G130" s="2">
        <v>66188.2</v>
      </c>
      <c r="H130" s="2">
        <v>45</v>
      </c>
      <c r="I130" s="13">
        <v>80.91</v>
      </c>
      <c r="J130" s="5">
        <v>43.7</v>
      </c>
      <c r="K130" s="14">
        <f t="shared" si="9"/>
        <v>0.38579407124123577</v>
      </c>
      <c r="L130" s="3">
        <f t="shared" si="11"/>
        <v>4413.5748340000009</v>
      </c>
      <c r="M130" s="3">
        <f t="shared" si="12"/>
        <v>32.046999999999997</v>
      </c>
      <c r="N130" s="3">
        <f t="shared" si="13"/>
        <v>441.83249999999998</v>
      </c>
      <c r="O130" s="17">
        <v>10</v>
      </c>
      <c r="P130" s="17">
        <f t="shared" si="14"/>
        <v>4897.454334</v>
      </c>
      <c r="Q130" s="3">
        <f t="shared" si="15"/>
        <v>5888.2527740000005</v>
      </c>
      <c r="R130" s="3">
        <f t="shared" si="16"/>
        <v>25.221499999999999</v>
      </c>
      <c r="S130" s="17">
        <f t="shared" si="17"/>
        <v>5913.4742740000002</v>
      </c>
      <c r="T130" s="16">
        <f t="shared" si="10"/>
        <v>0.20745878791485636</v>
      </c>
      <c r="U130" s="22">
        <f>VLOOKUP($C130,Tariffs!$A$8:$N$21,U$4)</f>
        <v>25.405000000000001</v>
      </c>
      <c r="V130" s="22">
        <f>VLOOKUP($C130,Tariffs!$A$8:$N$21,V$4)</f>
        <v>0.34399999999999997</v>
      </c>
      <c r="W130" s="22">
        <f>VLOOKUP($C130,Tariffs!$A$8:$N$21,W$4)</f>
        <v>0.14699999999999999</v>
      </c>
      <c r="X130" s="22">
        <f>VLOOKUP($C130,Tariffs!$A$8:$N$21,X$4)</f>
        <v>8.7799999999999994</v>
      </c>
      <c r="Y130" s="22">
        <f>VLOOKUP($C130,Tariffs!$A$8:$N$21,Y$4)</f>
        <v>2.69</v>
      </c>
      <c r="Z130" s="22">
        <f>VLOOKUP($C130,Tariffs!$A$8:$N$21,Z$4)</f>
        <v>0.39900000000000002</v>
      </c>
      <c r="AA130" s="22">
        <f>VLOOKUP($C130,Tariffs!$A$8:$N$21,AA$4)</f>
        <v>33.572000000000003</v>
      </c>
      <c r="AB130" s="22">
        <f>VLOOKUP($C130,Tariffs!$A$8:$N$21,AB$4)</f>
        <v>0.52100000000000002</v>
      </c>
      <c r="AC130" s="22">
        <f>VLOOKUP($C130,Tariffs!$A$8:$N$21,AC$4)</f>
        <v>0.21299999999999999</v>
      </c>
      <c r="AD130" s="22">
        <f>VLOOKUP($C130,Tariffs!$A$8:$N$21,AD$4)</f>
        <v>6.91</v>
      </c>
      <c r="AE130" s="22">
        <f>VLOOKUP($C130,Tariffs!$A$8:$N$21,AE$4)</f>
        <v>0</v>
      </c>
      <c r="AF130" s="22">
        <f>VLOOKUP($C130,Tariffs!$A$8:$N$21,AF$4)</f>
        <v>0</v>
      </c>
    </row>
    <row r="131" spans="2:32" ht="15.75" thickBot="1" x14ac:dyDescent="0.3">
      <c r="B131" s="39" t="s">
        <v>56</v>
      </c>
      <c r="C131" s="39">
        <v>14</v>
      </c>
      <c r="D131" s="50" t="str">
        <f>VLOOKUP(C131,Tariffs!$A$8:$B$21,2)</f>
        <v>WPD - WestM</v>
      </c>
      <c r="E131" s="40">
        <v>16104.400000000001</v>
      </c>
      <c r="F131" s="40">
        <v>65393.999999999993</v>
      </c>
      <c r="G131" s="40">
        <v>66188.2</v>
      </c>
      <c r="H131" s="40">
        <v>45</v>
      </c>
      <c r="I131" s="41">
        <v>80.91</v>
      </c>
      <c r="J131" s="42">
        <v>43.7</v>
      </c>
      <c r="K131" s="43">
        <f t="shared" si="9"/>
        <v>0.38579407124123577</v>
      </c>
      <c r="L131" s="44">
        <f t="shared" si="11"/>
        <v>2202.9757179999997</v>
      </c>
      <c r="M131" s="44">
        <f t="shared" si="12"/>
        <v>31.754999999999999</v>
      </c>
      <c r="N131" s="44">
        <f t="shared" si="13"/>
        <v>530.52750000000003</v>
      </c>
      <c r="O131" s="45">
        <v>10</v>
      </c>
      <c r="P131" s="45">
        <f t="shared" si="14"/>
        <v>2775.2582179999999</v>
      </c>
      <c r="Q131" s="44">
        <f t="shared" si="15"/>
        <v>2829.0537020000002</v>
      </c>
      <c r="R131" s="44">
        <f t="shared" si="16"/>
        <v>22.666499999999999</v>
      </c>
      <c r="S131" s="45">
        <f t="shared" si="17"/>
        <v>2851.720202</v>
      </c>
      <c r="T131" s="46">
        <f t="shared" si="10"/>
        <v>2.7551304417036421E-2</v>
      </c>
      <c r="U131" s="22">
        <f>VLOOKUP($C131,Tariffs!$A$8:$N$21,U$4)</f>
        <v>11.07</v>
      </c>
      <c r="V131" s="22">
        <f>VLOOKUP($C131,Tariffs!$A$8:$N$21,V$4)</f>
        <v>0.59299999999999997</v>
      </c>
      <c r="W131" s="22">
        <f>VLOOKUP($C131,Tariffs!$A$8:$N$21,W$4)</f>
        <v>4.9000000000000002E-2</v>
      </c>
      <c r="X131" s="22">
        <f>VLOOKUP($C131,Tariffs!$A$8:$N$21,X$4)</f>
        <v>8.6999999999999993</v>
      </c>
      <c r="Y131" s="22">
        <f>VLOOKUP($C131,Tariffs!$A$8:$N$21,Y$4)</f>
        <v>3.23</v>
      </c>
      <c r="Z131" s="22">
        <f>VLOOKUP($C131,Tariffs!$A$8:$N$21,Z$4)</f>
        <v>0.39300000000000002</v>
      </c>
      <c r="AA131" s="22">
        <f>VLOOKUP($C131,Tariffs!$A$8:$N$21,AA$4)</f>
        <v>14.063000000000001</v>
      </c>
      <c r="AB131" s="22">
        <f>VLOOKUP($C131,Tariffs!$A$8:$N$21,AB$4)</f>
        <v>0.78700000000000003</v>
      </c>
      <c r="AC131" s="22">
        <f>VLOOKUP($C131,Tariffs!$A$8:$N$21,AC$4)</f>
        <v>7.4999999999999997E-2</v>
      </c>
      <c r="AD131" s="22">
        <f>VLOOKUP($C131,Tariffs!$A$8:$N$21,AD$4)</f>
        <v>6.21</v>
      </c>
      <c r="AE131" s="22">
        <f>VLOOKUP($C131,Tariffs!$A$8:$N$21,AE$4)</f>
        <v>0</v>
      </c>
      <c r="AF131" s="22">
        <f>VLOOKUP($C131,Tariffs!$A$8:$N$21,AF$4)</f>
        <v>0</v>
      </c>
    </row>
    <row r="132" spans="2:32" ht="15.75" thickTop="1" x14ac:dyDescent="0.25">
      <c r="B132" s="31" t="s">
        <v>57</v>
      </c>
      <c r="C132" s="31">
        <v>1</v>
      </c>
      <c r="D132" s="51" t="str">
        <f>VLOOKUP(C132,Tariffs!$A$8:$B$21,2)</f>
        <v>ENWL</v>
      </c>
      <c r="E132" s="32">
        <v>12025</v>
      </c>
      <c r="F132" s="32">
        <v>55632</v>
      </c>
      <c r="G132" s="32">
        <v>62051</v>
      </c>
      <c r="H132" s="32">
        <v>50</v>
      </c>
      <c r="I132" s="33">
        <v>50</v>
      </c>
      <c r="J132" s="34">
        <v>39.200000000000003</v>
      </c>
      <c r="K132" s="35">
        <f t="shared" si="9"/>
        <v>0.37772574783337987</v>
      </c>
      <c r="L132" s="36">
        <f t="shared" si="11"/>
        <v>2433.2201499999996</v>
      </c>
      <c r="M132" s="36">
        <f t="shared" si="12"/>
        <v>42.011499999999998</v>
      </c>
      <c r="N132" s="36">
        <f t="shared" si="13"/>
        <v>611.375</v>
      </c>
      <c r="O132" s="37">
        <v>10</v>
      </c>
      <c r="P132" s="37">
        <f t="shared" si="14"/>
        <v>3096.6066499999997</v>
      </c>
      <c r="Q132" s="36">
        <f t="shared" si="15"/>
        <v>3863.2799400000004</v>
      </c>
      <c r="R132" s="36">
        <f t="shared" si="16"/>
        <v>12.081499999999998</v>
      </c>
      <c r="S132" s="37">
        <f t="shared" si="17"/>
        <v>3875.3614400000001</v>
      </c>
      <c r="T132" s="38">
        <f t="shared" si="10"/>
        <v>0.2514865070124423</v>
      </c>
      <c r="U132" s="22">
        <f>VLOOKUP($C132,Tariffs!$A$8:$N$21,U$4)</f>
        <v>14.135</v>
      </c>
      <c r="V132" s="22">
        <f>VLOOKUP($C132,Tariffs!$A$8:$N$21,V$4)</f>
        <v>1.1399999999999999</v>
      </c>
      <c r="W132" s="22">
        <f>VLOOKUP($C132,Tariffs!$A$8:$N$21,W$4)</f>
        <v>0.16</v>
      </c>
      <c r="X132" s="22">
        <f>VLOOKUP($C132,Tariffs!$A$8:$N$21,X$4)</f>
        <v>11.51</v>
      </c>
      <c r="Y132" s="22">
        <f>VLOOKUP($C132,Tariffs!$A$8:$N$21,Y$4)</f>
        <v>3.35</v>
      </c>
      <c r="Z132" s="22">
        <f>VLOOKUP($C132,Tariffs!$A$8:$N$21,Z$4)</f>
        <v>0.38100000000000001</v>
      </c>
      <c r="AA132" s="22">
        <f>VLOOKUP($C132,Tariffs!$A$8:$N$21,AA$4)</f>
        <v>22.09</v>
      </c>
      <c r="AB132" s="22">
        <f>VLOOKUP($C132,Tariffs!$A$8:$N$21,AB$4)</f>
        <v>1.8839999999999999</v>
      </c>
      <c r="AC132" s="22">
        <f>VLOOKUP($C132,Tariffs!$A$8:$N$21,AC$4)</f>
        <v>0.25600000000000001</v>
      </c>
      <c r="AD132" s="22">
        <f>VLOOKUP($C132,Tariffs!$A$8:$N$21,AD$4)</f>
        <v>3.31</v>
      </c>
      <c r="AE132" s="22">
        <f>VLOOKUP($C132,Tariffs!$A$8:$N$21,AE$4)</f>
        <v>0</v>
      </c>
      <c r="AF132" s="22">
        <f>VLOOKUP($C132,Tariffs!$A$8:$N$21,AF$4)</f>
        <v>0</v>
      </c>
    </row>
    <row r="133" spans="2:32" x14ac:dyDescent="0.25">
      <c r="B133" s="9" t="s">
        <v>57</v>
      </c>
      <c r="C133" s="9">
        <v>2</v>
      </c>
      <c r="D133" s="49" t="str">
        <f>VLOOKUP(C133,Tariffs!$A$8:$B$21,2)</f>
        <v>NPG - NEDL</v>
      </c>
      <c r="E133" s="2">
        <v>12025</v>
      </c>
      <c r="F133" s="2">
        <v>55632</v>
      </c>
      <c r="G133" s="2">
        <v>62051</v>
      </c>
      <c r="H133" s="2">
        <v>50</v>
      </c>
      <c r="I133" s="13">
        <v>50</v>
      </c>
      <c r="J133" s="5">
        <v>39.200000000000003</v>
      </c>
      <c r="K133" s="14">
        <f t="shared" si="9"/>
        <v>0.37772574783337987</v>
      </c>
      <c r="L133" s="3">
        <f t="shared" si="11"/>
        <v>2061.34962</v>
      </c>
      <c r="M133" s="3">
        <f t="shared" si="12"/>
        <v>49.749500000000005</v>
      </c>
      <c r="N133" s="3">
        <f t="shared" si="13"/>
        <v>266.45</v>
      </c>
      <c r="O133" s="17">
        <v>10</v>
      </c>
      <c r="P133" s="17">
        <f t="shared" si="14"/>
        <v>2387.5491199999997</v>
      </c>
      <c r="Q133" s="3">
        <f t="shared" si="15"/>
        <v>2836.0936300000003</v>
      </c>
      <c r="R133" s="3">
        <f t="shared" si="16"/>
        <v>16.169499999999999</v>
      </c>
      <c r="S133" s="17">
        <f t="shared" si="17"/>
        <v>2852.2631300000003</v>
      </c>
      <c r="T133" s="16">
        <f t="shared" si="10"/>
        <v>0.19464060701712418</v>
      </c>
      <c r="U133" s="22">
        <f>VLOOKUP($C133,Tariffs!$A$8:$N$21,U$4)</f>
        <v>11.95</v>
      </c>
      <c r="V133" s="22">
        <f>VLOOKUP($C133,Tariffs!$A$8:$N$21,V$4)</f>
        <v>0.98399999999999999</v>
      </c>
      <c r="W133" s="22">
        <f>VLOOKUP($C133,Tariffs!$A$8:$N$21,W$4)</f>
        <v>0.124</v>
      </c>
      <c r="X133" s="22">
        <f>VLOOKUP($C133,Tariffs!$A$8:$N$21,X$4)</f>
        <v>13.63</v>
      </c>
      <c r="Y133" s="22">
        <f>VLOOKUP($C133,Tariffs!$A$8:$N$21,Y$4)</f>
        <v>1.46</v>
      </c>
      <c r="Z133" s="22">
        <f>VLOOKUP($C133,Tariffs!$A$8:$N$21,Z$4)</f>
        <v>0.30399999999999999</v>
      </c>
      <c r="AA133" s="22">
        <f>VLOOKUP($C133,Tariffs!$A$8:$N$21,AA$4)</f>
        <v>16.207000000000001</v>
      </c>
      <c r="AB133" s="22">
        <f>VLOOKUP($C133,Tariffs!$A$8:$N$21,AB$4)</f>
        <v>1.3939999999999999</v>
      </c>
      <c r="AC133" s="22">
        <f>VLOOKUP($C133,Tariffs!$A$8:$N$21,AC$4)</f>
        <v>0.18</v>
      </c>
      <c r="AD133" s="22">
        <f>VLOOKUP($C133,Tariffs!$A$8:$N$21,AD$4)</f>
        <v>4.43</v>
      </c>
      <c r="AE133" s="22">
        <f>VLOOKUP($C133,Tariffs!$A$8:$N$21,AE$4)</f>
        <v>0</v>
      </c>
      <c r="AF133" s="22">
        <f>VLOOKUP($C133,Tariffs!$A$8:$N$21,AF$4)</f>
        <v>0</v>
      </c>
    </row>
    <row r="134" spans="2:32" x14ac:dyDescent="0.25">
      <c r="B134" s="9" t="s">
        <v>57</v>
      </c>
      <c r="C134" s="9">
        <v>3</v>
      </c>
      <c r="D134" s="49" t="str">
        <f>VLOOKUP(C134,Tariffs!$A$8:$B$21,2)</f>
        <v>NPG - YEDL</v>
      </c>
      <c r="E134" s="2">
        <v>12025</v>
      </c>
      <c r="F134" s="2">
        <v>55632</v>
      </c>
      <c r="G134" s="2">
        <v>62051</v>
      </c>
      <c r="H134" s="2">
        <v>50</v>
      </c>
      <c r="I134" s="13">
        <v>50</v>
      </c>
      <c r="J134" s="5">
        <v>39.200000000000003</v>
      </c>
      <c r="K134" s="14">
        <f t="shared" ref="K134:K145" si="18">SUM(E134:G134)/(J134*365*24)</f>
        <v>0.37772574783337987</v>
      </c>
      <c r="L134" s="3">
        <f t="shared" si="11"/>
        <v>1694.9664200000002</v>
      </c>
      <c r="M134" s="3">
        <f t="shared" si="12"/>
        <v>47.668999999999997</v>
      </c>
      <c r="N134" s="3">
        <f t="shared" si="13"/>
        <v>266.45</v>
      </c>
      <c r="O134" s="17">
        <v>10</v>
      </c>
      <c r="P134" s="17">
        <f t="shared" si="14"/>
        <v>2019.0854200000003</v>
      </c>
      <c r="Q134" s="3">
        <f t="shared" si="15"/>
        <v>2317.4262299999996</v>
      </c>
      <c r="R134" s="3">
        <f t="shared" si="16"/>
        <v>15.768000000000001</v>
      </c>
      <c r="S134" s="17">
        <f t="shared" si="17"/>
        <v>2333.1942299999996</v>
      </c>
      <c r="T134" s="16">
        <f t="shared" ref="T134:T145" si="19">IF(E134,(+(S134-P134)/P134),"-")</f>
        <v>0.15556984706471666</v>
      </c>
      <c r="U134" s="22">
        <f>VLOOKUP($C134,Tariffs!$A$8:$N$21,U$4)</f>
        <v>9.3770000000000007</v>
      </c>
      <c r="V134" s="22">
        <f>VLOOKUP($C134,Tariffs!$A$8:$N$21,V$4)</f>
        <v>0.96299999999999997</v>
      </c>
      <c r="W134" s="22">
        <f>VLOOKUP($C134,Tariffs!$A$8:$N$21,W$4)</f>
        <v>5.0999999999999997E-2</v>
      </c>
      <c r="X134" s="22">
        <f>VLOOKUP($C134,Tariffs!$A$8:$N$21,X$4)</f>
        <v>13.06</v>
      </c>
      <c r="Y134" s="22">
        <f>VLOOKUP($C134,Tariffs!$A$8:$N$21,Y$4)</f>
        <v>1.46</v>
      </c>
      <c r="Z134" s="22">
        <f>VLOOKUP($C134,Tariffs!$A$8:$N$21,Z$4)</f>
        <v>0.32900000000000001</v>
      </c>
      <c r="AA134" s="22">
        <f>VLOOKUP($C134,Tariffs!$A$8:$N$21,AA$4)</f>
        <v>12.686999999999999</v>
      </c>
      <c r="AB134" s="22">
        <f>VLOOKUP($C134,Tariffs!$A$8:$N$21,AB$4)</f>
        <v>1.343</v>
      </c>
      <c r="AC134" s="22">
        <f>VLOOKUP($C134,Tariffs!$A$8:$N$21,AC$4)</f>
        <v>7.1999999999999995E-2</v>
      </c>
      <c r="AD134" s="22">
        <f>VLOOKUP($C134,Tariffs!$A$8:$N$21,AD$4)</f>
        <v>4.32</v>
      </c>
      <c r="AE134" s="22">
        <f>VLOOKUP($C134,Tariffs!$A$8:$N$21,AE$4)</f>
        <v>0</v>
      </c>
      <c r="AF134" s="22">
        <f>VLOOKUP($C134,Tariffs!$A$8:$N$21,AF$4)</f>
        <v>0</v>
      </c>
    </row>
    <row r="135" spans="2:32" x14ac:dyDescent="0.25">
      <c r="B135" s="9" t="s">
        <v>57</v>
      </c>
      <c r="C135" s="9">
        <v>4</v>
      </c>
      <c r="D135" s="49" t="str">
        <f>VLOOKUP(C135,Tariffs!$A$8:$B$21,2)</f>
        <v>SPEN - SPD</v>
      </c>
      <c r="E135" s="2">
        <v>12025</v>
      </c>
      <c r="F135" s="2">
        <v>55632</v>
      </c>
      <c r="G135" s="2">
        <v>62051</v>
      </c>
      <c r="H135" s="2">
        <v>50</v>
      </c>
      <c r="I135" s="13">
        <v>50</v>
      </c>
      <c r="J135" s="5">
        <v>39.200000000000003</v>
      </c>
      <c r="K135" s="14">
        <f t="shared" si="18"/>
        <v>0.37772574783337987</v>
      </c>
      <c r="L135" s="3">
        <f t="shared" ref="L135:L145" si="20">(E135*U135/100)+(F135*V135/100)+(G135*W135/100)</f>
        <v>1608.1090800000002</v>
      </c>
      <c r="M135" s="3">
        <f t="shared" ref="M135:M145" si="21">X135/100*365</f>
        <v>92.491</v>
      </c>
      <c r="N135" s="3">
        <f t="shared" ref="N135:N145" si="22">+H135*Y135/100*365</f>
        <v>441.65</v>
      </c>
      <c r="O135" s="17">
        <v>10</v>
      </c>
      <c r="P135" s="17">
        <f t="shared" ref="P135:P145" si="23">SUM(L135:O135)</f>
        <v>2152.2500800000003</v>
      </c>
      <c r="Q135" s="3">
        <f t="shared" ref="Q135:Q145" si="24">(E135*AA135/100)+(F135*AB135/100)+(G135*AC135/100)</f>
        <v>2049.7200600000001</v>
      </c>
      <c r="R135" s="3">
        <f t="shared" ref="R135:R145" si="25">+AD135/100*365</f>
        <v>23.4695</v>
      </c>
      <c r="S135" s="17">
        <f t="shared" ref="S135:S145" si="26">+R135+Q135</f>
        <v>2073.1895600000003</v>
      </c>
      <c r="T135" s="16">
        <f t="shared" si="19"/>
        <v>-3.6733891072732582E-2</v>
      </c>
      <c r="U135" s="22">
        <f>VLOOKUP($C135,Tariffs!$A$8:$N$21,U$4)</f>
        <v>9.2200000000000006</v>
      </c>
      <c r="V135" s="22">
        <f>VLOOKUP($C135,Tariffs!$A$8:$N$21,V$4)</f>
        <v>0.746</v>
      </c>
      <c r="W135" s="22">
        <f>VLOOKUP($C135,Tariffs!$A$8:$N$21,W$4)</f>
        <v>0.13600000000000001</v>
      </c>
      <c r="X135" s="22">
        <f>VLOOKUP($C135,Tariffs!$A$8:$N$21,X$4)</f>
        <v>25.34</v>
      </c>
      <c r="Y135" s="22">
        <f>VLOOKUP($C135,Tariffs!$A$8:$N$21,Y$4)</f>
        <v>2.42</v>
      </c>
      <c r="Z135" s="22">
        <f>VLOOKUP($C135,Tariffs!$A$8:$N$21,Z$4)</f>
        <v>0.26700000000000002</v>
      </c>
      <c r="AA135" s="22">
        <f>VLOOKUP($C135,Tariffs!$A$8:$N$21,AA$4)</f>
        <v>11.083</v>
      </c>
      <c r="AB135" s="22">
        <f>VLOOKUP($C135,Tariffs!$A$8:$N$21,AB$4)</f>
        <v>1.02</v>
      </c>
      <c r="AC135" s="22">
        <f>VLOOKUP($C135,Tariffs!$A$8:$N$21,AC$4)</f>
        <v>0.24099999999999999</v>
      </c>
      <c r="AD135" s="22">
        <f>VLOOKUP($C135,Tariffs!$A$8:$N$21,AD$4)</f>
        <v>6.43</v>
      </c>
      <c r="AE135" s="22">
        <f>VLOOKUP($C135,Tariffs!$A$8:$N$21,AE$4)</f>
        <v>0</v>
      </c>
      <c r="AF135" s="22">
        <f>VLOOKUP($C135,Tariffs!$A$8:$N$21,AF$4)</f>
        <v>0</v>
      </c>
    </row>
    <row r="136" spans="2:32" x14ac:dyDescent="0.25">
      <c r="B136" s="9" t="s">
        <v>57</v>
      </c>
      <c r="C136" s="9">
        <v>5</v>
      </c>
      <c r="D136" s="49" t="str">
        <f>VLOOKUP(C136,Tariffs!$A$8:$B$21,2)</f>
        <v>SPEN - SPM</v>
      </c>
      <c r="E136" s="2">
        <v>12025</v>
      </c>
      <c r="F136" s="2">
        <v>55632</v>
      </c>
      <c r="G136" s="2">
        <v>62051</v>
      </c>
      <c r="H136" s="2">
        <v>50</v>
      </c>
      <c r="I136" s="13">
        <v>50</v>
      </c>
      <c r="J136" s="5">
        <v>39.200000000000003</v>
      </c>
      <c r="K136" s="14">
        <f t="shared" si="18"/>
        <v>0.37772574783337987</v>
      </c>
      <c r="L136" s="3">
        <f t="shared" si="20"/>
        <v>3125.4692999999997</v>
      </c>
      <c r="M136" s="3">
        <f t="shared" si="21"/>
        <v>67.963000000000008</v>
      </c>
      <c r="N136" s="3">
        <f t="shared" si="22"/>
        <v>441.65</v>
      </c>
      <c r="O136" s="17">
        <v>10</v>
      </c>
      <c r="P136" s="17">
        <f t="shared" si="23"/>
        <v>3645.0823</v>
      </c>
      <c r="Q136" s="3">
        <f t="shared" si="24"/>
        <v>3766.3732</v>
      </c>
      <c r="R136" s="3">
        <f t="shared" si="25"/>
        <v>17.373999999999999</v>
      </c>
      <c r="S136" s="17">
        <f t="shared" si="26"/>
        <v>3783.7471999999998</v>
      </c>
      <c r="T136" s="16">
        <f t="shared" si="19"/>
        <v>3.8041637633257214E-2</v>
      </c>
      <c r="U136" s="22">
        <f>VLOOKUP($C136,Tariffs!$A$8:$N$21,U$4)</f>
        <v>18.78</v>
      </c>
      <c r="V136" s="22">
        <f>VLOOKUP($C136,Tariffs!$A$8:$N$21,V$4)</f>
        <v>1.2709999999999999</v>
      </c>
      <c r="W136" s="22">
        <f>VLOOKUP($C136,Tariffs!$A$8:$N$21,W$4)</f>
        <v>0.25800000000000001</v>
      </c>
      <c r="X136" s="22">
        <f>VLOOKUP($C136,Tariffs!$A$8:$N$21,X$4)</f>
        <v>18.62</v>
      </c>
      <c r="Y136" s="22">
        <f>VLOOKUP($C136,Tariffs!$A$8:$N$21,Y$4)</f>
        <v>2.42</v>
      </c>
      <c r="Z136" s="22">
        <f>VLOOKUP($C136,Tariffs!$A$8:$N$21,Z$4)</f>
        <v>0.76200000000000001</v>
      </c>
      <c r="AA136" s="22">
        <f>VLOOKUP($C136,Tariffs!$A$8:$N$21,AA$4)</f>
        <v>22.14</v>
      </c>
      <c r="AB136" s="22">
        <f>VLOOKUP($C136,Tariffs!$A$8:$N$21,AB$4)</f>
        <v>1.641</v>
      </c>
      <c r="AC136" s="22">
        <f>VLOOKUP($C136,Tariffs!$A$8:$N$21,AC$4)</f>
        <v>0.308</v>
      </c>
      <c r="AD136" s="22">
        <f>VLOOKUP($C136,Tariffs!$A$8:$N$21,AD$4)</f>
        <v>4.76</v>
      </c>
      <c r="AE136" s="22">
        <f>VLOOKUP($C136,Tariffs!$A$8:$N$21,AE$4)</f>
        <v>0</v>
      </c>
      <c r="AF136" s="22">
        <f>VLOOKUP($C136,Tariffs!$A$8:$N$21,AF$4)</f>
        <v>0</v>
      </c>
    </row>
    <row r="137" spans="2:32" x14ac:dyDescent="0.25">
      <c r="B137" s="9" t="s">
        <v>57</v>
      </c>
      <c r="C137" s="9">
        <v>6</v>
      </c>
      <c r="D137" s="49" t="str">
        <f>VLOOKUP(C137,Tariffs!$A$8:$B$21,2)</f>
        <v>SSE-SEPD</v>
      </c>
      <c r="E137" s="2">
        <v>12025</v>
      </c>
      <c r="F137" s="2">
        <v>55632</v>
      </c>
      <c r="G137" s="2">
        <v>62051</v>
      </c>
      <c r="H137" s="2">
        <v>50</v>
      </c>
      <c r="I137" s="13">
        <v>50</v>
      </c>
      <c r="J137" s="5">
        <v>39.200000000000003</v>
      </c>
      <c r="K137" s="14">
        <f t="shared" si="18"/>
        <v>0.37772574783337987</v>
      </c>
      <c r="L137" s="3">
        <f t="shared" si="20"/>
        <v>1767.9478900000001</v>
      </c>
      <c r="M137" s="3">
        <f t="shared" si="21"/>
        <v>35.952499999999993</v>
      </c>
      <c r="N137" s="3">
        <f t="shared" si="22"/>
        <v>454.42500000000001</v>
      </c>
      <c r="O137" s="17">
        <v>10</v>
      </c>
      <c r="P137" s="17">
        <f t="shared" si="23"/>
        <v>2268.3253900000004</v>
      </c>
      <c r="Q137" s="3">
        <f t="shared" si="24"/>
        <v>2306.5799299999999</v>
      </c>
      <c r="R137" s="3">
        <f t="shared" si="25"/>
        <v>17.081999999999997</v>
      </c>
      <c r="S137" s="17">
        <f t="shared" si="26"/>
        <v>2323.6619299999998</v>
      </c>
      <c r="T137" s="16">
        <f t="shared" si="19"/>
        <v>2.4395327162475274E-2</v>
      </c>
      <c r="U137" s="22">
        <f>VLOOKUP($C137,Tariffs!$A$8:$N$21,U$4)</f>
        <v>9.98</v>
      </c>
      <c r="V137" s="22">
        <f>VLOOKUP($C137,Tariffs!$A$8:$N$21,V$4)</f>
        <v>0.94599999999999995</v>
      </c>
      <c r="W137" s="22">
        <f>VLOOKUP($C137,Tariffs!$A$8:$N$21,W$4)</f>
        <v>6.7000000000000004E-2</v>
      </c>
      <c r="X137" s="22">
        <f>VLOOKUP($C137,Tariffs!$A$8:$N$21,X$4)</f>
        <v>9.85</v>
      </c>
      <c r="Y137" s="22">
        <f>VLOOKUP($C137,Tariffs!$A$8:$N$21,Y$4)</f>
        <v>2.4900000000000002</v>
      </c>
      <c r="Z137" s="22">
        <f>VLOOKUP($C137,Tariffs!$A$8:$N$21,Z$4)</f>
        <v>0.312</v>
      </c>
      <c r="AA137" s="22">
        <f>VLOOKUP($C137,Tariffs!$A$8:$N$21,AA$4)</f>
        <v>12.321</v>
      </c>
      <c r="AB137" s="22">
        <f>VLOOKUP($C137,Tariffs!$A$8:$N$21,AB$4)</f>
        <v>1.3580000000000001</v>
      </c>
      <c r="AC137" s="22">
        <f>VLOOKUP($C137,Tariffs!$A$8:$N$21,AC$4)</f>
        <v>0.112</v>
      </c>
      <c r="AD137" s="22">
        <f>VLOOKUP($C137,Tariffs!$A$8:$N$21,AD$4)</f>
        <v>4.68</v>
      </c>
      <c r="AE137" s="22">
        <f>VLOOKUP($C137,Tariffs!$A$8:$N$21,AE$4)</f>
        <v>0</v>
      </c>
      <c r="AF137" s="22">
        <f>VLOOKUP($C137,Tariffs!$A$8:$N$21,AF$4)</f>
        <v>0</v>
      </c>
    </row>
    <row r="138" spans="2:32" x14ac:dyDescent="0.25">
      <c r="B138" s="9" t="s">
        <v>57</v>
      </c>
      <c r="C138" s="9">
        <v>7</v>
      </c>
      <c r="D138" s="49" t="str">
        <f>VLOOKUP(C138,Tariffs!$A$8:$B$21,2)</f>
        <v>SSE - SHEPD</v>
      </c>
      <c r="E138" s="2">
        <v>12025</v>
      </c>
      <c r="F138" s="2">
        <v>55632</v>
      </c>
      <c r="G138" s="2">
        <v>62051</v>
      </c>
      <c r="H138" s="2">
        <v>50</v>
      </c>
      <c r="I138" s="13">
        <v>50</v>
      </c>
      <c r="J138" s="5">
        <v>39.200000000000003</v>
      </c>
      <c r="K138" s="14">
        <f t="shared" si="18"/>
        <v>0.37772574783337987</v>
      </c>
      <c r="L138" s="3">
        <f t="shared" si="20"/>
        <v>2371.07078</v>
      </c>
      <c r="M138" s="3">
        <f t="shared" si="21"/>
        <v>80.591999999999999</v>
      </c>
      <c r="N138" s="3">
        <f t="shared" si="22"/>
        <v>697.15</v>
      </c>
      <c r="O138" s="17">
        <v>10</v>
      </c>
      <c r="P138" s="17">
        <f t="shared" si="23"/>
        <v>3158.8127800000002</v>
      </c>
      <c r="Q138" s="3">
        <f t="shared" si="24"/>
        <v>2999.7888499999999</v>
      </c>
      <c r="R138" s="3">
        <f t="shared" si="25"/>
        <v>39.310499999999998</v>
      </c>
      <c r="S138" s="17">
        <f t="shared" si="26"/>
        <v>3039.09935</v>
      </c>
      <c r="T138" s="16">
        <f t="shared" si="19"/>
        <v>-3.7898235298389614E-2</v>
      </c>
      <c r="U138" s="22">
        <f>VLOOKUP($C138,Tariffs!$A$8:$N$21,U$4)</f>
        <v>6.9740000000000002</v>
      </c>
      <c r="V138" s="22">
        <f>VLOOKUP($C138,Tariffs!$A$8:$N$21,V$4)</f>
        <v>2.246</v>
      </c>
      <c r="W138" s="22">
        <f>VLOOKUP($C138,Tariffs!$A$8:$N$21,W$4)</f>
        <v>0.45600000000000002</v>
      </c>
      <c r="X138" s="22">
        <f>VLOOKUP($C138,Tariffs!$A$8:$N$21,X$4)</f>
        <v>22.08</v>
      </c>
      <c r="Y138" s="22">
        <f>VLOOKUP($C138,Tariffs!$A$8:$N$21,Y$4)</f>
        <v>3.82</v>
      </c>
      <c r="Z138" s="22">
        <f>VLOOKUP($C138,Tariffs!$A$8:$N$21,Z$4)</f>
        <v>0.51200000000000001</v>
      </c>
      <c r="AA138" s="22">
        <f>VLOOKUP($C138,Tariffs!$A$8:$N$21,AA$4)</f>
        <v>8.8460000000000001</v>
      </c>
      <c r="AB138" s="22">
        <f>VLOOKUP($C138,Tariffs!$A$8:$N$21,AB$4)</f>
        <v>2.8410000000000002</v>
      </c>
      <c r="AC138" s="22">
        <f>VLOOKUP($C138,Tariffs!$A$8:$N$21,AC$4)</f>
        <v>0.57299999999999995</v>
      </c>
      <c r="AD138" s="22">
        <f>VLOOKUP($C138,Tariffs!$A$8:$N$21,AD$4)</f>
        <v>10.77</v>
      </c>
      <c r="AE138" s="22">
        <f>VLOOKUP($C138,Tariffs!$A$8:$N$21,AE$4)</f>
        <v>0</v>
      </c>
      <c r="AF138" s="22">
        <f>VLOOKUP($C138,Tariffs!$A$8:$N$21,AF$4)</f>
        <v>0</v>
      </c>
    </row>
    <row r="139" spans="2:32" x14ac:dyDescent="0.25">
      <c r="B139" s="9" t="s">
        <v>57</v>
      </c>
      <c r="C139" s="9">
        <v>8</v>
      </c>
      <c r="D139" s="49" t="str">
        <f>VLOOKUP(C139,Tariffs!$A$8:$B$21,2)</f>
        <v>UKPN - EPN</v>
      </c>
      <c r="E139" s="2">
        <v>12025</v>
      </c>
      <c r="F139" s="2">
        <v>55632</v>
      </c>
      <c r="G139" s="2">
        <v>62051</v>
      </c>
      <c r="H139" s="2">
        <v>50</v>
      </c>
      <c r="I139" s="13">
        <v>50</v>
      </c>
      <c r="J139" s="5">
        <v>39.200000000000003</v>
      </c>
      <c r="K139" s="14">
        <f t="shared" si="18"/>
        <v>0.37772574783337987</v>
      </c>
      <c r="L139" s="3">
        <f t="shared" si="20"/>
        <v>1350.9764500000001</v>
      </c>
      <c r="M139" s="3">
        <f t="shared" si="21"/>
        <v>46.099499999999999</v>
      </c>
      <c r="N139" s="3">
        <f t="shared" si="22"/>
        <v>567.57499999999993</v>
      </c>
      <c r="O139" s="17">
        <v>10</v>
      </c>
      <c r="P139" s="17">
        <f t="shared" si="23"/>
        <v>1974.6509500000002</v>
      </c>
      <c r="Q139" s="3">
        <f t="shared" si="24"/>
        <v>1663.65194</v>
      </c>
      <c r="R139" s="3">
        <f t="shared" si="25"/>
        <v>16.826499999999999</v>
      </c>
      <c r="S139" s="17">
        <f t="shared" si="26"/>
        <v>1680.4784399999999</v>
      </c>
      <c r="T139" s="16">
        <f t="shared" si="19"/>
        <v>-0.14897443520334583</v>
      </c>
      <c r="U139" s="22">
        <f>VLOOKUP($C139,Tariffs!$A$8:$N$21,U$4)</f>
        <v>10.268000000000001</v>
      </c>
      <c r="V139" s="22">
        <f>VLOOKUP($C139,Tariffs!$A$8:$N$21,V$4)</f>
        <v>0.161</v>
      </c>
      <c r="W139" s="22">
        <f>VLOOKUP($C139,Tariffs!$A$8:$N$21,W$4)</f>
        <v>4.2999999999999997E-2</v>
      </c>
      <c r="X139" s="22">
        <f>VLOOKUP($C139,Tariffs!$A$8:$N$21,X$4)</f>
        <v>12.63</v>
      </c>
      <c r="Y139" s="22">
        <f>VLOOKUP($C139,Tariffs!$A$8:$N$21,Y$4)</f>
        <v>3.11</v>
      </c>
      <c r="Z139" s="22">
        <f>VLOOKUP($C139,Tariffs!$A$8:$N$21,Z$4)</f>
        <v>0.311</v>
      </c>
      <c r="AA139" s="22">
        <f>VLOOKUP($C139,Tariffs!$A$8:$N$21,AA$4)</f>
        <v>12.507</v>
      </c>
      <c r="AB139" s="22">
        <f>VLOOKUP($C139,Tariffs!$A$8:$N$21,AB$4)</f>
        <v>0.219</v>
      </c>
      <c r="AC139" s="22">
        <f>VLOOKUP($C139,Tariffs!$A$8:$N$21,AC$4)</f>
        <v>6.0999999999999999E-2</v>
      </c>
      <c r="AD139" s="22">
        <f>VLOOKUP($C139,Tariffs!$A$8:$N$21,AD$4)</f>
        <v>4.6100000000000003</v>
      </c>
      <c r="AE139" s="22">
        <f>VLOOKUP($C139,Tariffs!$A$8:$N$21,AE$4)</f>
        <v>0</v>
      </c>
      <c r="AF139" s="22">
        <f>VLOOKUP($C139,Tariffs!$A$8:$N$21,AF$4)</f>
        <v>0</v>
      </c>
    </row>
    <row r="140" spans="2:32" x14ac:dyDescent="0.25">
      <c r="B140" s="9" t="s">
        <v>57</v>
      </c>
      <c r="C140" s="9">
        <v>9</v>
      </c>
      <c r="D140" s="49" t="str">
        <f>VLOOKUP(C140,Tariffs!$A$8:$B$21,2)</f>
        <v>UKPN - LPN</v>
      </c>
      <c r="E140" s="2">
        <v>12025</v>
      </c>
      <c r="F140" s="2">
        <v>55632</v>
      </c>
      <c r="G140" s="2">
        <v>62051</v>
      </c>
      <c r="H140" s="2">
        <v>50</v>
      </c>
      <c r="I140" s="13">
        <v>50</v>
      </c>
      <c r="J140" s="5">
        <v>39.200000000000003</v>
      </c>
      <c r="K140" s="14">
        <f t="shared" si="18"/>
        <v>0.37772574783337987</v>
      </c>
      <c r="L140" s="3">
        <f t="shared" si="20"/>
        <v>713.86077</v>
      </c>
      <c r="M140" s="3">
        <f t="shared" si="21"/>
        <v>35.295499999999997</v>
      </c>
      <c r="N140" s="3">
        <f t="shared" si="22"/>
        <v>764.67500000000007</v>
      </c>
      <c r="O140" s="17">
        <v>10</v>
      </c>
      <c r="P140" s="17">
        <f t="shared" si="23"/>
        <v>1523.8312700000001</v>
      </c>
      <c r="Q140" s="3">
        <f t="shared" si="24"/>
        <v>986.95889999999997</v>
      </c>
      <c r="R140" s="3">
        <f t="shared" si="25"/>
        <v>15.402999999999999</v>
      </c>
      <c r="S140" s="17">
        <f t="shared" si="26"/>
        <v>1002.3619</v>
      </c>
      <c r="T140" s="16">
        <f t="shared" si="19"/>
        <v>-0.34220939041367754</v>
      </c>
      <c r="U140" s="22">
        <f>VLOOKUP($C140,Tariffs!$A$8:$N$21,U$4)</f>
        <v>4.3159999999999998</v>
      </c>
      <c r="V140" s="22">
        <f>VLOOKUP($C140,Tariffs!$A$8:$N$21,V$4)</f>
        <v>0.33800000000000002</v>
      </c>
      <c r="W140" s="22">
        <f>VLOOKUP($C140,Tariffs!$A$8:$N$21,W$4)</f>
        <v>1.0999999999999999E-2</v>
      </c>
      <c r="X140" s="22">
        <f>VLOOKUP($C140,Tariffs!$A$8:$N$21,X$4)</f>
        <v>9.67</v>
      </c>
      <c r="Y140" s="22">
        <f>VLOOKUP($C140,Tariffs!$A$8:$N$21,Y$4)</f>
        <v>4.1900000000000004</v>
      </c>
      <c r="Z140" s="22">
        <f>VLOOKUP($C140,Tariffs!$A$8:$N$21,Z$4)</f>
        <v>0.29599999999999999</v>
      </c>
      <c r="AA140" s="22">
        <f>VLOOKUP($C140,Tariffs!$A$8:$N$21,AA$4)</f>
        <v>5.82</v>
      </c>
      <c r="AB140" s="22">
        <f>VLOOKUP($C140,Tariffs!$A$8:$N$21,AB$4)</f>
        <v>0.496</v>
      </c>
      <c r="AC140" s="22">
        <f>VLOOKUP($C140,Tariffs!$A$8:$N$21,AC$4)</f>
        <v>1.7999999999999999E-2</v>
      </c>
      <c r="AD140" s="22">
        <f>VLOOKUP($C140,Tariffs!$A$8:$N$21,AD$4)</f>
        <v>4.22</v>
      </c>
      <c r="AE140" s="22">
        <f>VLOOKUP($C140,Tariffs!$A$8:$N$21,AE$4)</f>
        <v>0</v>
      </c>
      <c r="AF140" s="22">
        <f>VLOOKUP($C140,Tariffs!$A$8:$N$21,AF$4)</f>
        <v>0</v>
      </c>
    </row>
    <row r="141" spans="2:32" x14ac:dyDescent="0.25">
      <c r="B141" s="9" t="s">
        <v>57</v>
      </c>
      <c r="C141" s="9">
        <v>10</v>
      </c>
      <c r="D141" s="49" t="str">
        <f>VLOOKUP(C141,Tariffs!$A$8:$B$21,2)</f>
        <v>UKPN - SPN</v>
      </c>
      <c r="E141" s="2">
        <v>12025</v>
      </c>
      <c r="F141" s="2">
        <v>55632</v>
      </c>
      <c r="G141" s="2">
        <v>62051</v>
      </c>
      <c r="H141" s="2">
        <v>50</v>
      </c>
      <c r="I141" s="13">
        <v>50</v>
      </c>
      <c r="J141" s="5">
        <v>39.200000000000003</v>
      </c>
      <c r="K141" s="14">
        <f t="shared" si="18"/>
        <v>0.37772574783337987</v>
      </c>
      <c r="L141" s="3">
        <f t="shared" si="20"/>
        <v>1621.0344300000002</v>
      </c>
      <c r="M141" s="3">
        <f t="shared" si="21"/>
        <v>45.515500000000003</v>
      </c>
      <c r="N141" s="3">
        <f t="shared" si="22"/>
        <v>567.57499999999993</v>
      </c>
      <c r="O141" s="17">
        <v>10</v>
      </c>
      <c r="P141" s="17">
        <f t="shared" si="23"/>
        <v>2244.1249299999999</v>
      </c>
      <c r="Q141" s="3">
        <f t="shared" si="24"/>
        <v>1627.9277199999999</v>
      </c>
      <c r="R141" s="3">
        <f t="shared" si="25"/>
        <v>15.6585</v>
      </c>
      <c r="S141" s="17">
        <f t="shared" si="26"/>
        <v>1643.5862199999999</v>
      </c>
      <c r="T141" s="16">
        <f t="shared" si="19"/>
        <v>-0.26760484764990339</v>
      </c>
      <c r="U141" s="22">
        <f>VLOOKUP($C141,Tariffs!$A$8:$N$21,U$4)</f>
        <v>12.509</v>
      </c>
      <c r="V141" s="22">
        <f>VLOOKUP($C141,Tariffs!$A$8:$N$21,V$4)</f>
        <v>0.18099999999999999</v>
      </c>
      <c r="W141" s="22">
        <f>VLOOKUP($C141,Tariffs!$A$8:$N$21,W$4)</f>
        <v>2.5999999999999999E-2</v>
      </c>
      <c r="X141" s="22">
        <f>VLOOKUP($C141,Tariffs!$A$8:$N$21,X$4)</f>
        <v>12.47</v>
      </c>
      <c r="Y141" s="22">
        <f>VLOOKUP($C141,Tariffs!$A$8:$N$21,Y$4)</f>
        <v>3.11</v>
      </c>
      <c r="Z141" s="22">
        <f>VLOOKUP($C141,Tariffs!$A$8:$N$21,Z$4)</f>
        <v>0.35299999999999998</v>
      </c>
      <c r="AA141" s="22">
        <f>VLOOKUP($C141,Tariffs!$A$8:$N$21,AA$4)</f>
        <v>12.427</v>
      </c>
      <c r="AB141" s="22">
        <f>VLOOKUP($C141,Tariffs!$A$8:$N$21,AB$4)</f>
        <v>0.21</v>
      </c>
      <c r="AC141" s="22">
        <f>VLOOKUP($C141,Tariffs!$A$8:$N$21,AC$4)</f>
        <v>2.7E-2</v>
      </c>
      <c r="AD141" s="22">
        <f>VLOOKUP($C141,Tariffs!$A$8:$N$21,AD$4)</f>
        <v>4.29</v>
      </c>
      <c r="AE141" s="22">
        <f>VLOOKUP($C141,Tariffs!$A$8:$N$21,AE$4)</f>
        <v>0</v>
      </c>
      <c r="AF141" s="22">
        <f>VLOOKUP($C141,Tariffs!$A$8:$N$21,AF$4)</f>
        <v>0</v>
      </c>
    </row>
    <row r="142" spans="2:32" x14ac:dyDescent="0.25">
      <c r="B142" s="9" t="s">
        <v>57</v>
      </c>
      <c r="C142" s="9">
        <v>11</v>
      </c>
      <c r="D142" s="49" t="str">
        <f>VLOOKUP(C142,Tariffs!$A$8:$B$21,2)</f>
        <v>WPD - EastM</v>
      </c>
      <c r="E142" s="2">
        <v>12025</v>
      </c>
      <c r="F142" s="2">
        <v>55632</v>
      </c>
      <c r="G142" s="2">
        <v>62051</v>
      </c>
      <c r="H142" s="2">
        <v>50</v>
      </c>
      <c r="I142" s="13">
        <v>50</v>
      </c>
      <c r="J142" s="5">
        <v>39.200000000000003</v>
      </c>
      <c r="K142" s="14">
        <f t="shared" si="18"/>
        <v>0.37772574783337987</v>
      </c>
      <c r="L142" s="3">
        <f t="shared" si="20"/>
        <v>1495.3435699999998</v>
      </c>
      <c r="M142" s="3">
        <f t="shared" si="21"/>
        <v>31.025000000000002</v>
      </c>
      <c r="N142" s="3">
        <f t="shared" si="22"/>
        <v>421.57499999999999</v>
      </c>
      <c r="O142" s="17">
        <v>10</v>
      </c>
      <c r="P142" s="17">
        <f t="shared" si="23"/>
        <v>1957.9435699999999</v>
      </c>
      <c r="Q142" s="3">
        <f t="shared" si="24"/>
        <v>1931.2692599999998</v>
      </c>
      <c r="R142" s="3">
        <f t="shared" si="25"/>
        <v>19.491</v>
      </c>
      <c r="S142" s="17">
        <f t="shared" si="26"/>
        <v>1950.7602599999998</v>
      </c>
      <c r="T142" s="16">
        <f t="shared" si="19"/>
        <v>-3.6688033864020505E-3</v>
      </c>
      <c r="U142" s="22">
        <f>VLOOKUP($C142,Tariffs!$A$8:$N$21,U$4)</f>
        <v>10.372999999999999</v>
      </c>
      <c r="V142" s="22">
        <f>VLOOKUP($C142,Tariffs!$A$8:$N$21,V$4)</f>
        <v>0.41899999999999998</v>
      </c>
      <c r="W142" s="22">
        <f>VLOOKUP($C142,Tariffs!$A$8:$N$21,W$4)</f>
        <v>2.4E-2</v>
      </c>
      <c r="X142" s="22">
        <f>VLOOKUP($C142,Tariffs!$A$8:$N$21,X$4)</f>
        <v>8.5</v>
      </c>
      <c r="Y142" s="22">
        <f>VLOOKUP($C142,Tariffs!$A$8:$N$21,Y$4)</f>
        <v>2.31</v>
      </c>
      <c r="Z142" s="22">
        <f>VLOOKUP($C142,Tariffs!$A$8:$N$21,Z$4)</f>
        <v>0.35799999999999998</v>
      </c>
      <c r="AA142" s="22">
        <f>VLOOKUP($C142,Tariffs!$A$8:$N$21,AA$4)</f>
        <v>13.122</v>
      </c>
      <c r="AB142" s="22">
        <f>VLOOKUP($C142,Tariffs!$A$8:$N$21,AB$4)</f>
        <v>0.59499999999999997</v>
      </c>
      <c r="AC142" s="22">
        <f>VLOOKUP($C142,Tariffs!$A$8:$N$21,AC$4)</f>
        <v>3.5999999999999997E-2</v>
      </c>
      <c r="AD142" s="22">
        <f>VLOOKUP($C142,Tariffs!$A$8:$N$21,AD$4)</f>
        <v>5.34</v>
      </c>
      <c r="AE142" s="22">
        <f>VLOOKUP($C142,Tariffs!$A$8:$N$21,AE$4)</f>
        <v>0</v>
      </c>
      <c r="AF142" s="22">
        <f>VLOOKUP($C142,Tariffs!$A$8:$N$21,AF$4)</f>
        <v>0</v>
      </c>
    </row>
    <row r="143" spans="2:32" x14ac:dyDescent="0.25">
      <c r="B143" s="9" t="s">
        <v>57</v>
      </c>
      <c r="C143" s="9">
        <v>12</v>
      </c>
      <c r="D143" s="49" t="str">
        <f>VLOOKUP(C143,Tariffs!$A$8:$B$21,2)</f>
        <v>WPD - SWales</v>
      </c>
      <c r="E143" s="2">
        <v>12025</v>
      </c>
      <c r="F143" s="2">
        <v>55632</v>
      </c>
      <c r="G143" s="2">
        <v>62051</v>
      </c>
      <c r="H143" s="2">
        <v>50</v>
      </c>
      <c r="I143" s="13">
        <v>50</v>
      </c>
      <c r="J143" s="5">
        <v>39.200000000000003</v>
      </c>
      <c r="K143" s="14">
        <f t="shared" si="18"/>
        <v>0.37772574783337987</v>
      </c>
      <c r="L143" s="3">
        <f t="shared" si="20"/>
        <v>2913.7575499999998</v>
      </c>
      <c r="M143" s="3">
        <f t="shared" si="21"/>
        <v>37.266500000000001</v>
      </c>
      <c r="N143" s="3">
        <f t="shared" si="22"/>
        <v>507.34999999999997</v>
      </c>
      <c r="O143" s="17">
        <v>10</v>
      </c>
      <c r="P143" s="17">
        <f t="shared" si="23"/>
        <v>3468.3740499999999</v>
      </c>
      <c r="Q143" s="3">
        <f t="shared" si="24"/>
        <v>3824.7848299999996</v>
      </c>
      <c r="R143" s="3">
        <f t="shared" si="25"/>
        <v>25.914999999999999</v>
      </c>
      <c r="S143" s="17">
        <f t="shared" si="26"/>
        <v>3850.6998299999996</v>
      </c>
      <c r="T143" s="16">
        <f t="shared" si="19"/>
        <v>0.11023199184643873</v>
      </c>
      <c r="U143" s="22">
        <f>VLOOKUP($C143,Tariffs!$A$8:$N$21,U$4)</f>
        <v>16.370999999999999</v>
      </c>
      <c r="V143" s="22">
        <f>VLOOKUP($C143,Tariffs!$A$8:$N$21,V$4)</f>
        <v>1.5740000000000001</v>
      </c>
      <c r="W143" s="22">
        <f>VLOOKUP($C143,Tariffs!$A$8:$N$21,W$4)</f>
        <v>0.112</v>
      </c>
      <c r="X143" s="22">
        <f>VLOOKUP($C143,Tariffs!$A$8:$N$21,X$4)</f>
        <v>10.210000000000001</v>
      </c>
      <c r="Y143" s="22">
        <f>VLOOKUP($C143,Tariffs!$A$8:$N$21,Y$4)</f>
        <v>2.78</v>
      </c>
      <c r="Z143" s="22">
        <f>VLOOKUP($C143,Tariffs!$A$8:$N$21,Z$4)</f>
        <v>0.56799999999999995</v>
      </c>
      <c r="AA143" s="22">
        <f>VLOOKUP($C143,Tariffs!$A$8:$N$21,AA$4)</f>
        <v>21.463999999999999</v>
      </c>
      <c r="AB143" s="22">
        <f>VLOOKUP($C143,Tariffs!$A$8:$N$21,AB$4)</f>
        <v>2.0649999999999999</v>
      </c>
      <c r="AC143" s="22">
        <f>VLOOKUP($C143,Tariffs!$A$8:$N$21,AC$4)</f>
        <v>0.153</v>
      </c>
      <c r="AD143" s="22">
        <f>VLOOKUP($C143,Tariffs!$A$8:$N$21,AD$4)</f>
        <v>7.1</v>
      </c>
      <c r="AE143" s="22">
        <f>VLOOKUP($C143,Tariffs!$A$8:$N$21,AE$4)</f>
        <v>0</v>
      </c>
      <c r="AF143" s="22">
        <f>VLOOKUP($C143,Tariffs!$A$8:$N$21,AF$4)</f>
        <v>0</v>
      </c>
    </row>
    <row r="144" spans="2:32" x14ac:dyDescent="0.25">
      <c r="B144" s="9" t="s">
        <v>57</v>
      </c>
      <c r="C144" s="9">
        <v>13</v>
      </c>
      <c r="D144" s="49" t="str">
        <f>VLOOKUP(C144,Tariffs!$A$8:$B$21,2)</f>
        <v>WPD - SWest</v>
      </c>
      <c r="E144" s="2">
        <v>12025</v>
      </c>
      <c r="F144" s="2">
        <v>55632</v>
      </c>
      <c r="G144" s="2">
        <v>62051</v>
      </c>
      <c r="H144" s="2">
        <v>50</v>
      </c>
      <c r="I144" s="13">
        <v>50</v>
      </c>
      <c r="J144" s="5">
        <v>39.200000000000003</v>
      </c>
      <c r="K144" s="14">
        <f t="shared" si="18"/>
        <v>0.37772574783337987</v>
      </c>
      <c r="L144" s="3">
        <f t="shared" si="20"/>
        <v>3337.5403000000001</v>
      </c>
      <c r="M144" s="3">
        <f t="shared" si="21"/>
        <v>32.046999999999997</v>
      </c>
      <c r="N144" s="3">
        <f t="shared" si="22"/>
        <v>490.92500000000001</v>
      </c>
      <c r="O144" s="17">
        <v>10</v>
      </c>
      <c r="P144" s="17">
        <f t="shared" si="23"/>
        <v>3870.5123000000003</v>
      </c>
      <c r="Q144" s="3">
        <f t="shared" si="24"/>
        <v>4459.0443500000001</v>
      </c>
      <c r="R144" s="3">
        <f t="shared" si="25"/>
        <v>25.221499999999999</v>
      </c>
      <c r="S144" s="17">
        <f t="shared" si="26"/>
        <v>4484.2658499999998</v>
      </c>
      <c r="T144" s="16">
        <f t="shared" si="19"/>
        <v>0.15857165729714887</v>
      </c>
      <c r="U144" s="22">
        <f>VLOOKUP($C144,Tariffs!$A$8:$N$21,U$4)</f>
        <v>25.405000000000001</v>
      </c>
      <c r="V144" s="22">
        <f>VLOOKUP($C144,Tariffs!$A$8:$N$21,V$4)</f>
        <v>0.34399999999999997</v>
      </c>
      <c r="W144" s="22">
        <f>VLOOKUP($C144,Tariffs!$A$8:$N$21,W$4)</f>
        <v>0.14699999999999999</v>
      </c>
      <c r="X144" s="22">
        <f>VLOOKUP($C144,Tariffs!$A$8:$N$21,X$4)</f>
        <v>8.7799999999999994</v>
      </c>
      <c r="Y144" s="22">
        <f>VLOOKUP($C144,Tariffs!$A$8:$N$21,Y$4)</f>
        <v>2.69</v>
      </c>
      <c r="Z144" s="22">
        <f>VLOOKUP($C144,Tariffs!$A$8:$N$21,Z$4)</f>
        <v>0.39900000000000002</v>
      </c>
      <c r="AA144" s="22">
        <f>VLOOKUP($C144,Tariffs!$A$8:$N$21,AA$4)</f>
        <v>33.572000000000003</v>
      </c>
      <c r="AB144" s="22">
        <f>VLOOKUP($C144,Tariffs!$A$8:$N$21,AB$4)</f>
        <v>0.52100000000000002</v>
      </c>
      <c r="AC144" s="22">
        <f>VLOOKUP($C144,Tariffs!$A$8:$N$21,AC$4)</f>
        <v>0.21299999999999999</v>
      </c>
      <c r="AD144" s="22">
        <f>VLOOKUP($C144,Tariffs!$A$8:$N$21,AD$4)</f>
        <v>6.91</v>
      </c>
      <c r="AE144" s="22">
        <f>VLOOKUP($C144,Tariffs!$A$8:$N$21,AE$4)</f>
        <v>0</v>
      </c>
      <c r="AF144" s="22">
        <f>VLOOKUP($C144,Tariffs!$A$8:$N$21,AF$4)</f>
        <v>0</v>
      </c>
    </row>
    <row r="145" spans="2:32" ht="15.75" thickBot="1" x14ac:dyDescent="0.3">
      <c r="B145" s="39" t="s">
        <v>57</v>
      </c>
      <c r="C145" s="39">
        <v>14</v>
      </c>
      <c r="D145" s="50" t="str">
        <f>VLOOKUP(C145,Tariffs!$A$8:$B$21,2)</f>
        <v>WPD - WestM</v>
      </c>
      <c r="E145" s="2">
        <v>12025</v>
      </c>
      <c r="F145" s="2">
        <v>55632</v>
      </c>
      <c r="G145" s="2">
        <v>62051</v>
      </c>
      <c r="H145" s="2">
        <v>50</v>
      </c>
      <c r="I145" s="13">
        <v>50</v>
      </c>
      <c r="J145" s="5">
        <v>39.200000000000003</v>
      </c>
      <c r="K145" s="14">
        <f t="shared" si="18"/>
        <v>0.37772574783337987</v>
      </c>
      <c r="L145" s="3">
        <f t="shared" si="20"/>
        <v>1691.4702500000001</v>
      </c>
      <c r="M145" s="3">
        <f t="shared" si="21"/>
        <v>31.754999999999999</v>
      </c>
      <c r="N145" s="3">
        <f t="shared" si="22"/>
        <v>589.47500000000002</v>
      </c>
      <c r="O145" s="17">
        <v>10</v>
      </c>
      <c r="P145" s="17">
        <f t="shared" si="23"/>
        <v>2322.7002500000003</v>
      </c>
      <c r="Q145" s="3">
        <f t="shared" si="24"/>
        <v>2175.4378400000001</v>
      </c>
      <c r="R145" s="3">
        <f t="shared" si="25"/>
        <v>22.666499999999999</v>
      </c>
      <c r="S145" s="17">
        <f t="shared" si="26"/>
        <v>2198.1043399999999</v>
      </c>
      <c r="T145" s="16">
        <f t="shared" si="19"/>
        <v>-5.3642698837269444E-2</v>
      </c>
      <c r="U145" s="22">
        <f>VLOOKUP($C145,Tariffs!$A$8:$N$21,U$4)</f>
        <v>11.07</v>
      </c>
      <c r="V145" s="22">
        <f>VLOOKUP($C145,Tariffs!$A$8:$N$21,V$4)</f>
        <v>0.59299999999999997</v>
      </c>
      <c r="W145" s="22">
        <f>VLOOKUP($C145,Tariffs!$A$8:$N$21,W$4)</f>
        <v>4.9000000000000002E-2</v>
      </c>
      <c r="X145" s="22">
        <f>VLOOKUP($C145,Tariffs!$A$8:$N$21,X$4)</f>
        <v>8.6999999999999993</v>
      </c>
      <c r="Y145" s="22">
        <f>VLOOKUP($C145,Tariffs!$A$8:$N$21,Y$4)</f>
        <v>3.23</v>
      </c>
      <c r="Z145" s="22">
        <f>VLOOKUP($C145,Tariffs!$A$8:$N$21,Z$4)</f>
        <v>0.39300000000000002</v>
      </c>
      <c r="AA145" s="22">
        <f>VLOOKUP($C145,Tariffs!$A$8:$N$21,AA$4)</f>
        <v>14.063000000000001</v>
      </c>
      <c r="AB145" s="22">
        <f>VLOOKUP($C145,Tariffs!$A$8:$N$21,AB$4)</f>
        <v>0.78700000000000003</v>
      </c>
      <c r="AC145" s="22">
        <f>VLOOKUP($C145,Tariffs!$A$8:$N$21,AC$4)</f>
        <v>7.4999999999999997E-2</v>
      </c>
      <c r="AD145" s="22">
        <f>VLOOKUP($C145,Tariffs!$A$8:$N$21,AD$4)</f>
        <v>6.21</v>
      </c>
      <c r="AE145" s="22">
        <f>VLOOKUP($C145,Tariffs!$A$8:$N$21,AE$4)</f>
        <v>0</v>
      </c>
      <c r="AF145" s="22">
        <f>VLOOKUP($C145,Tariffs!$A$8:$N$21,AF$4)</f>
        <v>0</v>
      </c>
    </row>
    <row r="146" spans="2:32" ht="15.75" thickTop="1" x14ac:dyDescent="0.25"/>
  </sheetData>
  <sortState ref="B30:S528">
    <sortCondition ref="B30:B528"/>
  </sortState>
  <mergeCells count="2">
    <mergeCell ref="Q4:S4"/>
    <mergeCell ref="L4:P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1"/>
  <sheetViews>
    <sheetView showGridLines="0" zoomScale="90" zoomScaleNormal="90" workbookViewId="0"/>
  </sheetViews>
  <sheetFormatPr defaultRowHeight="15" x14ac:dyDescent="0.25"/>
  <cols>
    <col min="2" max="2" width="18.7109375" customWidth="1"/>
    <col min="3" max="14" width="12.5703125" customWidth="1"/>
  </cols>
  <sheetData>
    <row r="3" spans="1:14" x14ac:dyDescent="0.25">
      <c r="B3" s="4" t="s">
        <v>15</v>
      </c>
    </row>
    <row r="6" spans="1:14" s="24" customFormat="1" ht="37.5" customHeight="1" x14ac:dyDescent="0.25">
      <c r="B6" s="23"/>
      <c r="C6" s="76" t="s">
        <v>7</v>
      </c>
      <c r="D6" s="76"/>
      <c r="E6" s="76"/>
      <c r="F6" s="76"/>
      <c r="G6" s="76"/>
      <c r="H6" s="77"/>
      <c r="I6" s="78" t="s">
        <v>14</v>
      </c>
      <c r="J6" s="76"/>
      <c r="K6" s="76"/>
      <c r="L6" s="76"/>
      <c r="M6" s="76"/>
      <c r="N6" s="76"/>
    </row>
    <row r="7" spans="1:14" ht="36" x14ac:dyDescent="0.25">
      <c r="A7" s="24" t="s">
        <v>39</v>
      </c>
      <c r="B7" s="21" t="s">
        <v>0</v>
      </c>
      <c r="C7" s="18" t="s">
        <v>1</v>
      </c>
      <c r="D7" s="18" t="s">
        <v>2</v>
      </c>
      <c r="E7" s="18" t="s">
        <v>3</v>
      </c>
      <c r="F7" s="18" t="s">
        <v>4</v>
      </c>
      <c r="G7" s="18" t="s">
        <v>5</v>
      </c>
      <c r="H7" s="28" t="s">
        <v>6</v>
      </c>
      <c r="I7" s="26" t="s">
        <v>1</v>
      </c>
      <c r="J7" s="18" t="s">
        <v>2</v>
      </c>
      <c r="K7" s="18" t="s">
        <v>3</v>
      </c>
      <c r="L7" s="18" t="s">
        <v>4</v>
      </c>
      <c r="M7" s="18" t="s">
        <v>5</v>
      </c>
      <c r="N7" s="18" t="s">
        <v>6</v>
      </c>
    </row>
    <row r="8" spans="1:14" x14ac:dyDescent="0.25">
      <c r="A8" s="30">
        <v>1</v>
      </c>
      <c r="B8" s="22" t="s">
        <v>24</v>
      </c>
      <c r="C8" s="19">
        <v>14.135</v>
      </c>
      <c r="D8" s="19">
        <v>1.1399999999999999</v>
      </c>
      <c r="E8" s="19">
        <v>0.16</v>
      </c>
      <c r="F8" s="20">
        <v>11.51</v>
      </c>
      <c r="G8" s="20">
        <v>3.35</v>
      </c>
      <c r="H8" s="29">
        <v>0.38100000000000001</v>
      </c>
      <c r="I8" s="27">
        <v>22.09</v>
      </c>
      <c r="J8" s="19">
        <v>1.8839999999999999</v>
      </c>
      <c r="K8" s="19">
        <v>0.25600000000000001</v>
      </c>
      <c r="L8" s="20">
        <v>3.31</v>
      </c>
      <c r="M8" s="20">
        <v>0</v>
      </c>
      <c r="N8" s="20">
        <v>0</v>
      </c>
    </row>
    <row r="9" spans="1:14" x14ac:dyDescent="0.25">
      <c r="A9" s="30">
        <v>2</v>
      </c>
      <c r="B9" s="22" t="s">
        <v>25</v>
      </c>
      <c r="C9" s="19">
        <v>11.95</v>
      </c>
      <c r="D9" s="19">
        <v>0.98399999999999999</v>
      </c>
      <c r="E9" s="19">
        <v>0.124</v>
      </c>
      <c r="F9" s="20">
        <v>13.63</v>
      </c>
      <c r="G9" s="20">
        <v>1.46</v>
      </c>
      <c r="H9" s="29">
        <v>0.30399999999999999</v>
      </c>
      <c r="I9" s="27">
        <v>16.207000000000001</v>
      </c>
      <c r="J9" s="19">
        <v>1.3939999999999999</v>
      </c>
      <c r="K9" s="19">
        <v>0.18</v>
      </c>
      <c r="L9" s="20">
        <v>4.43</v>
      </c>
      <c r="M9" s="20">
        <v>0</v>
      </c>
      <c r="N9" s="20">
        <v>0</v>
      </c>
    </row>
    <row r="10" spans="1:14" x14ac:dyDescent="0.25">
      <c r="A10" s="30">
        <v>3</v>
      </c>
      <c r="B10" s="22" t="s">
        <v>26</v>
      </c>
      <c r="C10" s="19">
        <v>9.3770000000000007</v>
      </c>
      <c r="D10" s="19">
        <v>0.96299999999999997</v>
      </c>
      <c r="E10" s="19">
        <v>5.0999999999999997E-2</v>
      </c>
      <c r="F10" s="20">
        <v>13.06</v>
      </c>
      <c r="G10" s="20">
        <v>1.46</v>
      </c>
      <c r="H10" s="29">
        <v>0.32900000000000001</v>
      </c>
      <c r="I10" s="27">
        <v>12.686999999999999</v>
      </c>
      <c r="J10" s="19">
        <v>1.343</v>
      </c>
      <c r="K10" s="19">
        <v>7.1999999999999995E-2</v>
      </c>
      <c r="L10" s="20">
        <v>4.32</v>
      </c>
      <c r="M10" s="20">
        <v>0</v>
      </c>
      <c r="N10" s="20">
        <v>0</v>
      </c>
    </row>
    <row r="11" spans="1:14" x14ac:dyDescent="0.25">
      <c r="A11" s="30">
        <v>4</v>
      </c>
      <c r="B11" s="22" t="s">
        <v>27</v>
      </c>
      <c r="C11" s="19">
        <v>9.2200000000000006</v>
      </c>
      <c r="D11" s="19">
        <v>0.746</v>
      </c>
      <c r="E11" s="19">
        <v>0.13600000000000001</v>
      </c>
      <c r="F11" s="20">
        <v>25.34</v>
      </c>
      <c r="G11" s="20">
        <v>2.42</v>
      </c>
      <c r="H11" s="29">
        <v>0.26700000000000002</v>
      </c>
      <c r="I11" s="27">
        <v>11.083</v>
      </c>
      <c r="J11" s="19">
        <v>1.02</v>
      </c>
      <c r="K11" s="19">
        <v>0.24099999999999999</v>
      </c>
      <c r="L11" s="20">
        <v>6.43</v>
      </c>
      <c r="M11" s="20">
        <v>0</v>
      </c>
      <c r="N11" s="20">
        <v>0</v>
      </c>
    </row>
    <row r="12" spans="1:14" x14ac:dyDescent="0.25">
      <c r="A12" s="30">
        <v>5</v>
      </c>
      <c r="B12" s="22" t="s">
        <v>28</v>
      </c>
      <c r="C12" s="19">
        <v>18.78</v>
      </c>
      <c r="D12" s="19">
        <v>1.2709999999999999</v>
      </c>
      <c r="E12" s="19">
        <v>0.25800000000000001</v>
      </c>
      <c r="F12" s="20">
        <v>18.62</v>
      </c>
      <c r="G12" s="20">
        <v>2.42</v>
      </c>
      <c r="H12" s="29">
        <v>0.76200000000000001</v>
      </c>
      <c r="I12" s="27">
        <v>22.14</v>
      </c>
      <c r="J12" s="19">
        <v>1.641</v>
      </c>
      <c r="K12" s="19">
        <v>0.308</v>
      </c>
      <c r="L12" s="20">
        <v>4.76</v>
      </c>
      <c r="M12" s="20">
        <v>0</v>
      </c>
      <c r="N12" s="20">
        <v>0</v>
      </c>
    </row>
    <row r="13" spans="1:14" x14ac:dyDescent="0.25">
      <c r="A13" s="30">
        <v>6</v>
      </c>
      <c r="B13" s="22" t="s">
        <v>29</v>
      </c>
      <c r="C13" s="19">
        <v>9.98</v>
      </c>
      <c r="D13" s="19">
        <v>0.94599999999999995</v>
      </c>
      <c r="E13" s="19">
        <v>6.7000000000000004E-2</v>
      </c>
      <c r="F13" s="20">
        <v>9.85</v>
      </c>
      <c r="G13" s="20">
        <v>2.4900000000000002</v>
      </c>
      <c r="H13" s="29">
        <v>0.312</v>
      </c>
      <c r="I13" s="27">
        <v>12.321</v>
      </c>
      <c r="J13" s="19">
        <v>1.3580000000000001</v>
      </c>
      <c r="K13" s="19">
        <v>0.112</v>
      </c>
      <c r="L13" s="20">
        <v>4.68</v>
      </c>
      <c r="M13" s="20">
        <v>0</v>
      </c>
      <c r="N13" s="20">
        <v>0</v>
      </c>
    </row>
    <row r="14" spans="1:14" x14ac:dyDescent="0.25">
      <c r="A14" s="30">
        <v>7</v>
      </c>
      <c r="B14" s="22" t="s">
        <v>30</v>
      </c>
      <c r="C14" s="19">
        <v>6.9740000000000002</v>
      </c>
      <c r="D14" s="19">
        <v>2.246</v>
      </c>
      <c r="E14" s="19">
        <v>0.45600000000000002</v>
      </c>
      <c r="F14" s="20">
        <v>22.08</v>
      </c>
      <c r="G14" s="20">
        <v>3.82</v>
      </c>
      <c r="H14" s="29">
        <v>0.51200000000000001</v>
      </c>
      <c r="I14" s="27">
        <v>8.8460000000000001</v>
      </c>
      <c r="J14" s="19">
        <v>2.8410000000000002</v>
      </c>
      <c r="K14" s="19">
        <v>0.57299999999999995</v>
      </c>
      <c r="L14" s="20">
        <v>10.77</v>
      </c>
      <c r="M14" s="20">
        <v>0</v>
      </c>
      <c r="N14" s="20">
        <v>0</v>
      </c>
    </row>
    <row r="15" spans="1:14" x14ac:dyDescent="0.25">
      <c r="A15" s="30">
        <v>8</v>
      </c>
      <c r="B15" s="22" t="s">
        <v>31</v>
      </c>
      <c r="C15" s="19">
        <v>10.268000000000001</v>
      </c>
      <c r="D15" s="19">
        <v>0.161</v>
      </c>
      <c r="E15" s="19">
        <v>4.2999999999999997E-2</v>
      </c>
      <c r="F15" s="20">
        <v>12.63</v>
      </c>
      <c r="G15" s="20">
        <v>3.11</v>
      </c>
      <c r="H15" s="29">
        <v>0.311</v>
      </c>
      <c r="I15" s="27">
        <v>12.507</v>
      </c>
      <c r="J15" s="19">
        <v>0.219</v>
      </c>
      <c r="K15" s="19">
        <v>6.0999999999999999E-2</v>
      </c>
      <c r="L15" s="20">
        <v>4.6100000000000003</v>
      </c>
      <c r="M15" s="20">
        <v>0</v>
      </c>
      <c r="N15" s="20">
        <v>0</v>
      </c>
    </row>
    <row r="16" spans="1:14" x14ac:dyDescent="0.25">
      <c r="A16" s="30">
        <v>9</v>
      </c>
      <c r="B16" s="22" t="s">
        <v>32</v>
      </c>
      <c r="C16" s="19">
        <v>4.3159999999999998</v>
      </c>
      <c r="D16" s="19">
        <v>0.33800000000000002</v>
      </c>
      <c r="E16" s="19">
        <v>1.0999999999999999E-2</v>
      </c>
      <c r="F16" s="20">
        <v>9.67</v>
      </c>
      <c r="G16" s="20">
        <v>4.1900000000000004</v>
      </c>
      <c r="H16" s="29">
        <v>0.29599999999999999</v>
      </c>
      <c r="I16" s="27">
        <v>5.82</v>
      </c>
      <c r="J16" s="19">
        <v>0.496</v>
      </c>
      <c r="K16" s="19">
        <v>1.7999999999999999E-2</v>
      </c>
      <c r="L16" s="20">
        <v>4.22</v>
      </c>
      <c r="M16" s="20">
        <v>0</v>
      </c>
      <c r="N16" s="20">
        <v>0</v>
      </c>
    </row>
    <row r="17" spans="1:14" x14ac:dyDescent="0.25">
      <c r="A17" s="30">
        <v>10</v>
      </c>
      <c r="B17" s="22" t="s">
        <v>33</v>
      </c>
      <c r="C17" s="19">
        <v>12.509</v>
      </c>
      <c r="D17" s="19">
        <v>0.18099999999999999</v>
      </c>
      <c r="E17" s="19">
        <v>2.5999999999999999E-2</v>
      </c>
      <c r="F17" s="20">
        <v>12.47</v>
      </c>
      <c r="G17" s="20">
        <v>3.11</v>
      </c>
      <c r="H17" s="29">
        <v>0.35299999999999998</v>
      </c>
      <c r="I17" s="27">
        <v>12.427</v>
      </c>
      <c r="J17" s="19">
        <v>0.21</v>
      </c>
      <c r="K17" s="19">
        <v>2.7E-2</v>
      </c>
      <c r="L17" s="20">
        <v>4.29</v>
      </c>
      <c r="M17" s="20">
        <v>0</v>
      </c>
      <c r="N17" s="20">
        <v>0</v>
      </c>
    </row>
    <row r="18" spans="1:14" x14ac:dyDescent="0.25">
      <c r="A18" s="30">
        <v>11</v>
      </c>
      <c r="B18" s="22" t="s">
        <v>34</v>
      </c>
      <c r="C18" s="19">
        <v>10.372999999999999</v>
      </c>
      <c r="D18" s="19">
        <v>0.41899999999999998</v>
      </c>
      <c r="E18" s="19">
        <v>2.4E-2</v>
      </c>
      <c r="F18" s="20">
        <v>8.5</v>
      </c>
      <c r="G18" s="20">
        <v>2.31</v>
      </c>
      <c r="H18" s="29">
        <v>0.35799999999999998</v>
      </c>
      <c r="I18" s="27">
        <v>13.122</v>
      </c>
      <c r="J18" s="19">
        <v>0.59499999999999997</v>
      </c>
      <c r="K18" s="19">
        <v>3.5999999999999997E-2</v>
      </c>
      <c r="L18" s="20">
        <v>5.34</v>
      </c>
      <c r="M18" s="20">
        <v>0</v>
      </c>
      <c r="N18" s="20">
        <v>0</v>
      </c>
    </row>
    <row r="19" spans="1:14" x14ac:dyDescent="0.25">
      <c r="A19" s="30">
        <v>12</v>
      </c>
      <c r="B19" s="22" t="s">
        <v>36</v>
      </c>
      <c r="C19" s="19">
        <v>16.370999999999999</v>
      </c>
      <c r="D19" s="19">
        <v>1.5740000000000001</v>
      </c>
      <c r="E19" s="19">
        <v>0.112</v>
      </c>
      <c r="F19" s="20">
        <v>10.210000000000001</v>
      </c>
      <c r="G19" s="20">
        <v>2.78</v>
      </c>
      <c r="H19" s="29">
        <v>0.56799999999999995</v>
      </c>
      <c r="I19" s="27">
        <v>21.463999999999999</v>
      </c>
      <c r="J19" s="19">
        <v>2.0649999999999999</v>
      </c>
      <c r="K19" s="19">
        <v>0.153</v>
      </c>
      <c r="L19" s="20">
        <v>7.1</v>
      </c>
      <c r="M19" s="20">
        <v>0</v>
      </c>
      <c r="N19" s="20">
        <v>0</v>
      </c>
    </row>
    <row r="20" spans="1:14" x14ac:dyDescent="0.25">
      <c r="A20" s="30">
        <v>13</v>
      </c>
      <c r="B20" s="22" t="s">
        <v>37</v>
      </c>
      <c r="C20" s="19">
        <v>25.405000000000001</v>
      </c>
      <c r="D20" s="19">
        <v>0.34399999999999997</v>
      </c>
      <c r="E20" s="19">
        <v>0.14699999999999999</v>
      </c>
      <c r="F20" s="20">
        <v>8.7799999999999994</v>
      </c>
      <c r="G20" s="20">
        <v>2.69</v>
      </c>
      <c r="H20" s="29">
        <v>0.39900000000000002</v>
      </c>
      <c r="I20" s="27">
        <v>33.572000000000003</v>
      </c>
      <c r="J20" s="19">
        <v>0.52100000000000002</v>
      </c>
      <c r="K20" s="19">
        <v>0.21299999999999999</v>
      </c>
      <c r="L20" s="20">
        <v>6.91</v>
      </c>
      <c r="M20" s="20">
        <v>0</v>
      </c>
      <c r="N20" s="20">
        <v>0</v>
      </c>
    </row>
    <row r="21" spans="1:14" x14ac:dyDescent="0.25">
      <c r="A21" s="30">
        <v>14</v>
      </c>
      <c r="B21" s="22" t="s">
        <v>35</v>
      </c>
      <c r="C21" s="19">
        <v>11.07</v>
      </c>
      <c r="D21" s="19">
        <v>0.59299999999999997</v>
      </c>
      <c r="E21" s="19">
        <v>4.9000000000000002E-2</v>
      </c>
      <c r="F21" s="20">
        <v>8.6999999999999993</v>
      </c>
      <c r="G21" s="20">
        <v>3.23</v>
      </c>
      <c r="H21" s="29">
        <v>0.39300000000000002</v>
      </c>
      <c r="I21" s="27">
        <v>14.063000000000001</v>
      </c>
      <c r="J21" s="19">
        <v>0.78700000000000003</v>
      </c>
      <c r="K21" s="19">
        <v>7.4999999999999997E-2</v>
      </c>
      <c r="L21" s="20">
        <v>6.21</v>
      </c>
      <c r="M21" s="20">
        <v>0</v>
      </c>
      <c r="N21" s="20">
        <v>0</v>
      </c>
    </row>
  </sheetData>
  <mergeCells count="2">
    <mergeCell ref="C6:H6"/>
    <mergeCell ref="I6:N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13"/>
  <sheetViews>
    <sheetView showGridLines="0" zoomScale="90" zoomScaleNormal="90" workbookViewId="0">
      <selection activeCell="I23" sqref="I23"/>
    </sheetView>
  </sheetViews>
  <sheetFormatPr defaultRowHeight="15" x14ac:dyDescent="0.25"/>
  <cols>
    <col min="2" max="2" width="14.28515625" customWidth="1"/>
    <col min="7" max="7" width="12.5703125" customWidth="1"/>
  </cols>
  <sheetData>
    <row r="3" spans="2:9" ht="30" x14ac:dyDescent="0.25">
      <c r="B3" s="1" t="s">
        <v>46</v>
      </c>
      <c r="C3" s="6" t="s">
        <v>8</v>
      </c>
      <c r="D3" s="6" t="s">
        <v>9</v>
      </c>
      <c r="E3" s="6" t="s">
        <v>10</v>
      </c>
      <c r="F3" s="6" t="s">
        <v>13</v>
      </c>
      <c r="G3" s="6" t="s">
        <v>22</v>
      </c>
      <c r="H3" s="6" t="s">
        <v>12</v>
      </c>
      <c r="I3" s="6" t="s">
        <v>11</v>
      </c>
    </row>
    <row r="4" spans="2:9" x14ac:dyDescent="0.25">
      <c r="B4" s="9" t="s">
        <v>40</v>
      </c>
      <c r="C4" s="2">
        <v>5483.6</v>
      </c>
      <c r="D4" s="2">
        <v>27740.400000000001</v>
      </c>
      <c r="E4" s="2">
        <v>35323.099999999991</v>
      </c>
      <c r="F4" s="2">
        <v>60</v>
      </c>
      <c r="G4" s="13">
        <v>4.55</v>
      </c>
      <c r="H4" s="54">
        <v>19</v>
      </c>
      <c r="I4" s="55">
        <f>SUM(C4:E4)/(H4*365*24)</f>
        <v>0.41184270608026913</v>
      </c>
    </row>
    <row r="5" spans="2:9" x14ac:dyDescent="0.25">
      <c r="B5" s="9" t="s">
        <v>41</v>
      </c>
      <c r="C5" s="2">
        <v>3861</v>
      </c>
      <c r="D5" s="2">
        <v>17344</v>
      </c>
      <c r="E5" s="2">
        <v>43647.900000000009</v>
      </c>
      <c r="F5" s="2">
        <v>20</v>
      </c>
      <c r="G5" s="13">
        <v>54</v>
      </c>
      <c r="H5" s="54">
        <v>17</v>
      </c>
      <c r="I5" s="55">
        <f t="shared" ref="I5:I8" si="0">SUM(C5:E5)/(H5*365*24)</f>
        <v>0.43548818157399954</v>
      </c>
    </row>
    <row r="6" spans="2:9" x14ac:dyDescent="0.25">
      <c r="B6" s="9" t="s">
        <v>42</v>
      </c>
      <c r="C6" s="2">
        <v>3586.4</v>
      </c>
      <c r="D6" s="2">
        <v>17421.399999999998</v>
      </c>
      <c r="E6" s="2">
        <v>38679.4</v>
      </c>
      <c r="F6" s="2">
        <v>30</v>
      </c>
      <c r="G6" s="13">
        <v>6</v>
      </c>
      <c r="H6" s="54">
        <v>9.1999999999999993</v>
      </c>
      <c r="I6" s="55">
        <f t="shared" si="0"/>
        <v>0.74060948977566021</v>
      </c>
    </row>
    <row r="7" spans="2:9" x14ac:dyDescent="0.25">
      <c r="B7" s="9" t="s">
        <v>43</v>
      </c>
      <c r="C7" s="2">
        <v>5581.4</v>
      </c>
      <c r="D7" s="2">
        <v>32007</v>
      </c>
      <c r="E7" s="2">
        <v>27976.699999999997</v>
      </c>
      <c r="F7" s="2">
        <v>60</v>
      </c>
      <c r="G7" s="13">
        <v>0</v>
      </c>
      <c r="H7" s="54">
        <v>20.399999999999999</v>
      </c>
      <c r="I7" s="55">
        <f t="shared" si="0"/>
        <v>0.36689217924612777</v>
      </c>
    </row>
    <row r="8" spans="2:9" x14ac:dyDescent="0.25">
      <c r="B8" s="9" t="s">
        <v>44</v>
      </c>
      <c r="C8" s="2">
        <v>646.19999999999993</v>
      </c>
      <c r="D8" s="2">
        <v>3335.9999999999995</v>
      </c>
      <c r="E8" s="2">
        <v>6840.9000000000005</v>
      </c>
      <c r="F8" s="2">
        <v>10</v>
      </c>
      <c r="G8" s="13">
        <v>0</v>
      </c>
      <c r="H8" s="54">
        <v>5.4</v>
      </c>
      <c r="I8" s="55">
        <f t="shared" si="0"/>
        <v>0.22879883307965496</v>
      </c>
    </row>
    <row r="9" spans="2:9" x14ac:dyDescent="0.25">
      <c r="B9" s="9" t="s">
        <v>53</v>
      </c>
      <c r="C9" s="2">
        <v>5768.0999999999995</v>
      </c>
      <c r="D9" s="2">
        <v>25211.399999999998</v>
      </c>
      <c r="E9" s="2">
        <v>12033.2</v>
      </c>
      <c r="F9" s="2">
        <v>40</v>
      </c>
      <c r="G9" s="13">
        <v>0.30500000000000005</v>
      </c>
      <c r="H9" s="54">
        <v>27.8</v>
      </c>
      <c r="I9" s="55">
        <f>SUM(C9:E9)/(H9*365*24)</f>
        <v>0.17662322197036889</v>
      </c>
    </row>
    <row r="10" spans="2:9" x14ac:dyDescent="0.25">
      <c r="B10" s="9" t="s">
        <v>54</v>
      </c>
      <c r="C10" s="2">
        <v>11554.1</v>
      </c>
      <c r="D10" s="2">
        <v>49855.700000000012</v>
      </c>
      <c r="E10" s="2">
        <v>67136.600000000006</v>
      </c>
      <c r="F10" s="2">
        <v>70</v>
      </c>
      <c r="G10" s="13">
        <v>0</v>
      </c>
      <c r="H10" s="54">
        <v>19.2</v>
      </c>
      <c r="I10" s="55">
        <f t="shared" ref="I10:I12" si="1">SUM(C10:E10)/(H10*365*24)</f>
        <v>0.76428367579908685</v>
      </c>
    </row>
    <row r="11" spans="2:9" x14ac:dyDescent="0.25">
      <c r="B11" s="9" t="s">
        <v>55</v>
      </c>
      <c r="C11" s="2">
        <v>16625.400000000001</v>
      </c>
      <c r="D11" s="2">
        <v>99131.5</v>
      </c>
      <c r="E11" s="2">
        <v>50135</v>
      </c>
      <c r="F11" s="2">
        <v>75</v>
      </c>
      <c r="G11" s="13">
        <v>100.85</v>
      </c>
      <c r="H11" s="54">
        <v>66.7</v>
      </c>
      <c r="I11" s="55">
        <f t="shared" si="1"/>
        <v>0.28391951284631656</v>
      </c>
    </row>
    <row r="12" spans="2:9" x14ac:dyDescent="0.25">
      <c r="B12" s="9" t="s">
        <v>56</v>
      </c>
      <c r="C12" s="2">
        <v>16104.400000000001</v>
      </c>
      <c r="D12" s="2">
        <v>65393.999999999993</v>
      </c>
      <c r="E12" s="2">
        <v>66188.2</v>
      </c>
      <c r="F12" s="2">
        <v>45</v>
      </c>
      <c r="G12" s="13">
        <v>80.91</v>
      </c>
      <c r="H12" s="54">
        <v>43.7</v>
      </c>
      <c r="I12" s="55">
        <f t="shared" si="1"/>
        <v>0.38579407124123577</v>
      </c>
    </row>
    <row r="13" spans="2:9" x14ac:dyDescent="0.25">
      <c r="B13" s="9" t="s">
        <v>57</v>
      </c>
      <c r="C13" s="2">
        <v>12025</v>
      </c>
      <c r="D13" s="2">
        <v>55632</v>
      </c>
      <c r="E13" s="2">
        <v>62051</v>
      </c>
      <c r="F13" s="2">
        <v>50</v>
      </c>
      <c r="G13" s="13">
        <v>50</v>
      </c>
      <c r="H13" s="54">
        <v>39.200000000000003</v>
      </c>
      <c r="I13" s="55">
        <f t="shared" ref="I13" si="2">SUM(C13:E13)/(H13*365*24)</f>
        <v>0.37772574783337987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Impact</vt:lpstr>
      <vt:lpstr>Tariffs</vt:lpstr>
      <vt:lpstr>Customers</vt:lpstr>
    </vt:vector>
  </TitlesOfParts>
  <Company>Electricity North West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Pace</dc:creator>
  <cp:lastModifiedBy>RT</cp:lastModifiedBy>
  <dcterms:created xsi:type="dcterms:W3CDTF">2012-01-16T15:43:03Z</dcterms:created>
  <dcterms:modified xsi:type="dcterms:W3CDTF">2014-05-27T10:02:59Z</dcterms:modified>
</cp:coreProperties>
</file>